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ecilija\Documents\cecilija\2014__2015_2016\LAS\KK\JN\"/>
    </mc:Choice>
  </mc:AlternateContent>
  <bookViews>
    <workbookView xWindow="0" yWindow="0" windowWidth="15096" windowHeight="5220"/>
  </bookViews>
  <sheets>
    <sheet name="List1" sheetId="1" r:id="rId1"/>
    <sheet name="List2" sheetId="2" r:id="rId2"/>
    <sheet name="List3" sheetId="3" r:id="rId3"/>
    <sheet name="List4" sheetId="4" r:id="rId4"/>
    <sheet name="List5" sheetId="5" r:id="rId5"/>
    <sheet name="List6" sheetId="6" r:id="rId6"/>
    <sheet name="List7" sheetId="7" r:id="rId7"/>
    <sheet name="List8" sheetId="8" r:id="rId8"/>
    <sheet name="List9" sheetId="9" r:id="rId9"/>
    <sheet name="List10" sheetId="10" r:id="rId10"/>
    <sheet name="List11" sheetId="11" r:id="rId11"/>
    <sheet name="List12" sheetId="12" r:id="rId12"/>
    <sheet name="List13" sheetId="13" r:id="rId13"/>
    <sheet name="List14" sheetId="14" r:id="rId14"/>
    <sheet name="List15" sheetId="15" r:id="rId15"/>
    <sheet name="List16" sheetId="16" r:id="rId16"/>
  </sheets>
  <calcPr calcId="162913" fullPrecision="0"/>
</workbook>
</file>

<file path=xl/calcChain.xml><?xml version="1.0" encoding="utf-8"?>
<calcChain xmlns="http://schemas.openxmlformats.org/spreadsheetml/2006/main">
  <c r="F35" i="1" l="1"/>
  <c r="F343" i="1" l="1"/>
  <c r="F153" i="1"/>
  <c r="F151" i="1"/>
  <c r="D368" i="1" l="1"/>
  <c r="D366" i="1"/>
  <c r="D341" i="1"/>
  <c r="D149" i="1"/>
  <c r="D378" i="1" s="1"/>
  <c r="D141" i="1"/>
  <c r="F321" i="1" l="1"/>
  <c r="D123" i="1" l="1"/>
  <c r="D121" i="1"/>
  <c r="D119" i="1"/>
  <c r="D301" i="1" l="1"/>
  <c r="D299" i="1"/>
  <c r="F299" i="1" s="1"/>
  <c r="D287" i="1"/>
  <c r="F287" i="1" s="1"/>
  <c r="F230" i="1"/>
  <c r="D99" i="1"/>
  <c r="D169" i="1"/>
  <c r="D191" i="1"/>
  <c r="D289" i="1"/>
  <c r="F289" i="1" s="1"/>
  <c r="D187" i="1"/>
  <c r="D100" i="1"/>
  <c r="D179" i="1"/>
  <c r="F179" i="1" s="1"/>
  <c r="D109" i="1"/>
  <c r="F109" i="1" s="1"/>
  <c r="D337" i="1" l="1"/>
  <c r="F337" i="1" s="1"/>
  <c r="F387" i="1" l="1"/>
  <c r="F26" i="1" s="1"/>
  <c r="F195" i="1" l="1"/>
  <c r="D264" i="1" l="1"/>
  <c r="D254" i="1" s="1"/>
  <c r="D348" i="1" l="1"/>
  <c r="F348" i="1" s="1"/>
  <c r="D85" i="1" l="1"/>
  <c r="D83" i="1"/>
  <c r="D81" i="1"/>
  <c r="D79" i="1"/>
  <c r="D77" i="1"/>
  <c r="D87" i="1" s="1"/>
  <c r="D75" i="1"/>
  <c r="D350" i="1" l="1"/>
  <c r="F346" i="1" l="1"/>
  <c r="D339" i="1"/>
  <c r="D270" i="1"/>
  <c r="D268" i="1"/>
  <c r="D266" i="1"/>
  <c r="D285" i="1"/>
  <c r="D283" i="1"/>
  <c r="D272" i="1"/>
  <c r="D262" i="1"/>
  <c r="F262" i="1" s="1"/>
  <c r="F266" i="1" l="1"/>
  <c r="D258" i="1"/>
  <c r="F339" i="1"/>
  <c r="F270" i="1"/>
  <c r="F268" i="1"/>
  <c r="F238" i="1"/>
  <c r="D219" i="1" l="1"/>
  <c r="F223" i="1"/>
  <c r="D221" i="1"/>
  <c r="D216" i="1"/>
  <c r="D211" i="1" l="1"/>
  <c r="D213" i="1" s="1"/>
  <c r="D333" i="1"/>
  <c r="D96" i="1"/>
  <c r="F360" i="1"/>
  <c r="F21" i="1" s="1"/>
  <c r="D352" i="1"/>
  <c r="F352" i="1" s="1"/>
  <c r="F350" i="1"/>
  <c r="D335" i="1"/>
  <c r="D380" i="1" s="1"/>
  <c r="F324" i="1"/>
  <c r="F322" i="1"/>
  <c r="F320" i="1"/>
  <c r="F319" i="1"/>
  <c r="F316" i="1"/>
  <c r="F313" i="1"/>
  <c r="F326" i="1" l="1"/>
  <c r="F19" i="1" s="1"/>
  <c r="F333" i="1"/>
  <c r="F272" i="1"/>
  <c r="D297" i="1"/>
  <c r="F297" i="1" s="1"/>
  <c r="F264" i="1"/>
  <c r="F285" i="1"/>
  <c r="F283" i="1"/>
  <c r="D281" i="1"/>
  <c r="D252" i="1" l="1"/>
  <c r="F254" i="1" l="1"/>
  <c r="F258" i="1"/>
  <c r="D203" i="1"/>
  <c r="D199" i="1" l="1"/>
  <c r="F187" i="1"/>
  <c r="D189" i="1"/>
  <c r="D185" i="1"/>
  <c r="D183" i="1"/>
  <c r="D116" i="1"/>
  <c r="D176" i="1"/>
  <c r="F176" i="1" s="1"/>
  <c r="D173" i="1"/>
  <c r="D171" i="1"/>
  <c r="F171" i="1" s="1"/>
  <c r="D201" i="1" l="1"/>
  <c r="D248" i="1" s="1"/>
  <c r="D250" i="1"/>
  <c r="D256" i="1" s="1"/>
  <c r="D155" i="1"/>
  <c r="F155" i="1" l="1"/>
  <c r="D145" i="1" l="1"/>
  <c r="D143" i="1"/>
  <c r="D106" i="1"/>
  <c r="D112" i="1"/>
  <c r="F149" i="1" l="1"/>
  <c r="D147" i="1"/>
  <c r="F143" i="1"/>
  <c r="D139" i="1"/>
  <c r="D137" i="1"/>
  <c r="D135" i="1"/>
  <c r="D133" i="1"/>
  <c r="D131" i="1"/>
  <c r="D115" i="1"/>
  <c r="F100" i="1"/>
  <c r="D103" i="1"/>
  <c r="F103" i="1" s="1"/>
  <c r="F112" i="1"/>
  <c r="F106" i="1"/>
  <c r="F161" i="1" l="1"/>
  <c r="F160" i="1"/>
  <c r="F380" i="1" l="1"/>
  <c r="F378" i="1"/>
  <c r="F234" i="1" l="1"/>
  <c r="F219" i="1"/>
  <c r="F183" i="1"/>
  <c r="F181" i="1"/>
  <c r="F135" i="1"/>
  <c r="F131" i="1"/>
  <c r="F133" i="1"/>
  <c r="F341" i="1" l="1"/>
  <c r="F199" i="1" l="1"/>
  <c r="F281" i="1" l="1"/>
  <c r="F291" i="1" s="1"/>
  <c r="F157" i="1"/>
  <c r="F96" i="1" l="1"/>
  <c r="F335" i="1"/>
  <c r="F236" i="1"/>
  <c r="F252" i="1"/>
  <c r="F115" i="1"/>
  <c r="F83" i="1"/>
  <c r="F71" i="1"/>
  <c r="F79" i="1"/>
  <c r="F123" i="1"/>
  <c r="F121" i="1"/>
  <c r="F119" i="1"/>
  <c r="F232" i="1"/>
  <c r="F201" i="1"/>
  <c r="F193" i="1"/>
  <c r="F173" i="1"/>
  <c r="F145" i="1"/>
  <c r="F141" i="1"/>
  <c r="F260" i="1"/>
  <c r="F366" i="1"/>
  <c r="F368" i="1"/>
  <c r="F370" i="1"/>
  <c r="F73" i="1"/>
  <c r="F75" i="1"/>
  <c r="F77" i="1"/>
  <c r="F81" i="1"/>
  <c r="F85" i="1"/>
  <c r="F87" i="1"/>
  <c r="F99" i="1"/>
  <c r="F116" i="1"/>
  <c r="F117" i="1"/>
  <c r="F137" i="1"/>
  <c r="F139" i="1"/>
  <c r="F147" i="1"/>
  <c r="F169" i="1"/>
  <c r="F185" i="1"/>
  <c r="F189" i="1"/>
  <c r="F191" i="1"/>
  <c r="F197" i="1"/>
  <c r="F203" i="1"/>
  <c r="F211" i="1"/>
  <c r="F213" i="1"/>
  <c r="F216" i="1"/>
  <c r="F220" i="1"/>
  <c r="F221" i="1"/>
  <c r="F222" i="1"/>
  <c r="F226" i="1"/>
  <c r="F228" i="1"/>
  <c r="F248" i="1" l="1"/>
  <c r="F89" i="1"/>
  <c r="F7" i="1" s="1"/>
  <c r="F301" i="1"/>
  <c r="F354" i="1"/>
  <c r="F20" i="1" s="1"/>
  <c r="F17" i="1"/>
  <c r="F383" i="1"/>
  <c r="F23" i="1" s="1"/>
  <c r="F256" i="1"/>
  <c r="F372" i="1"/>
  <c r="F22" i="1" s="1"/>
  <c r="F205" i="1"/>
  <c r="F10" i="1" s="1"/>
  <c r="F240" i="1"/>
  <c r="F11" i="1" s="1"/>
  <c r="F163" i="1"/>
  <c r="F9" i="1" s="1"/>
  <c r="F125" i="1"/>
  <c r="F8" i="1" s="1"/>
  <c r="F12" i="1" l="1"/>
  <c r="F303" i="1"/>
  <c r="F18" i="1" s="1"/>
  <c r="F250" i="1"/>
  <c r="F276" i="1" l="1"/>
  <c r="F16" i="1" s="1"/>
  <c r="F24" i="1" l="1"/>
  <c r="F28" i="1" l="1"/>
  <c r="F31" i="1" s="1"/>
</calcChain>
</file>

<file path=xl/sharedStrings.xml><?xml version="1.0" encoding="utf-8"?>
<sst xmlns="http://schemas.openxmlformats.org/spreadsheetml/2006/main" count="492" uniqueCount="234">
  <si>
    <t xml:space="preserve"> </t>
  </si>
  <si>
    <t>SKUPAJ ZEMELJSKA DELA</t>
  </si>
  <si>
    <t xml:space="preserve">   </t>
  </si>
  <si>
    <t>kg</t>
  </si>
  <si>
    <t>SKUPAJ BETONSKA DELA</t>
  </si>
  <si>
    <t>kd</t>
  </si>
  <si>
    <t xml:space="preserve">  </t>
  </si>
  <si>
    <t>SKUPAJ ZIDARSKA DELA</t>
  </si>
  <si>
    <t>SKUPAJ TESARSKA DELA</t>
  </si>
  <si>
    <t xml:space="preserve">SKUPAJ  KANALIZACIJA </t>
  </si>
  <si>
    <t>SKUPAJ KLJUČAVNIČARSKA DELA</t>
  </si>
  <si>
    <t>SKUPAJ KERAMIČARSKA DELA</t>
  </si>
  <si>
    <t>SKUPAJ SLIKOPLESKARSKA DELA</t>
  </si>
  <si>
    <t>ZEMELJSKA   DELA</t>
  </si>
  <si>
    <t>BETONSKA DELA</t>
  </si>
  <si>
    <t>ZIDARSKA DELA</t>
  </si>
  <si>
    <t>GRADBENA DELA</t>
  </si>
  <si>
    <t>TESARSKA DELA</t>
  </si>
  <si>
    <t>OBRTNIŠKA DELA</t>
  </si>
  <si>
    <t>KLJUČAVNIČARSKA DELA</t>
  </si>
  <si>
    <t>KERAMIČARSKA DELA</t>
  </si>
  <si>
    <t>SLIKOPLESKARSKA DELA</t>
  </si>
  <si>
    <t>SKUPAJ MIZARSKA DELA</t>
  </si>
  <si>
    <t xml:space="preserve">KANALIZACIJA </t>
  </si>
  <si>
    <t>Planiranje in utrjevanje širokega izkopa</t>
  </si>
  <si>
    <t>SKUPAJ FASADERSKA DELA</t>
  </si>
  <si>
    <t>cena € za enoto</t>
  </si>
  <si>
    <t>cena € za količino</t>
  </si>
  <si>
    <t>SPLOŠNA DOLOČILA ZA VSA GRADBENO OBRTNIŠKA DELA</t>
  </si>
  <si>
    <t xml:space="preserve"> -  vsi stroški organizacije in ureditve gradbišča skladno z veljanimi pravilniki in predpisi, vključno z načrtom organizacije</t>
  </si>
  <si>
    <t xml:space="preserve"> -  vsi stroški ukrepov in izvajanja varstva pri delu  skladno z veljanimi pravilniki in predpisi, vključno z varnostnim načrtom</t>
  </si>
  <si>
    <t xml:space="preserve"> - vsi stroški zaščite opreme ter površine v in ob objektu, tako da se prepreči uničenje, poškodovanje in zapackanje obstoječih elementov</t>
  </si>
  <si>
    <t xml:space="preserve"> - vsa pomožna dela</t>
  </si>
  <si>
    <t xml:space="preserve"> - vse materiale se mora dobaviti z ustreznimi certifikati, atesti, garancijami</t>
  </si>
  <si>
    <t xml:space="preserve"> - vgrajevati je potrebno materiale, ki so določeni s tem popisom in načrtom, oziroma meteriale z enakimi lastnostmi in kvaliteto</t>
  </si>
  <si>
    <t>količina</t>
  </si>
  <si>
    <r>
      <t>m</t>
    </r>
    <r>
      <rPr>
        <vertAlign val="superscript"/>
        <sz val="9"/>
        <rFont val="Arial CE"/>
        <charset val="238"/>
      </rPr>
      <t>2</t>
    </r>
  </si>
  <si>
    <r>
      <t>m</t>
    </r>
    <r>
      <rPr>
        <vertAlign val="superscript"/>
        <sz val="9"/>
        <rFont val="Arial"/>
        <family val="2"/>
        <charset val="238"/>
      </rPr>
      <t>3</t>
    </r>
  </si>
  <si>
    <r>
      <t>m</t>
    </r>
    <r>
      <rPr>
        <vertAlign val="superscript"/>
        <sz val="9"/>
        <rFont val="Arial CE"/>
        <charset val="238"/>
      </rPr>
      <t>3</t>
    </r>
  </si>
  <si>
    <t>Dobava in zidanje zidov z opečnim termo blokom v termo malti. Komplet z napravo malt in notranjimi prenosi.</t>
  </si>
  <si>
    <t>m</t>
  </si>
  <si>
    <t>Ø 110</t>
  </si>
  <si>
    <t>Ø 125</t>
  </si>
  <si>
    <t>Ø 150</t>
  </si>
  <si>
    <t>Ø 200</t>
  </si>
  <si>
    <t>Geodetska zakoličba objekta</t>
  </si>
  <si>
    <t>Pregled terena in poročilo geomehanika</t>
  </si>
  <si>
    <t>Strojni površinski odriv humusa na  začasno deponijo</t>
  </si>
  <si>
    <t>Strojni široki izkop gradbene jame, zemljina III.ktg., z deponiranjem na gradbišču</t>
  </si>
  <si>
    <t>Dobava in vgradnja drenažnega zasutja za in med temelji</t>
  </si>
  <si>
    <t>Dobava in vgrajevanje tampona pod talno ploščo, v sloju cca. 20 cm</t>
  </si>
  <si>
    <t>Nakladanje in odvoz odvečnega materiala od izkopa na stalno urejeno deponijo do 20 km, vključno s stroški deponije, obračunano v raščenem stanju</t>
  </si>
  <si>
    <t xml:space="preserve">   podložni betoni pod temelji</t>
  </si>
  <si>
    <t xml:space="preserve">  stopnice</t>
  </si>
  <si>
    <r>
      <t>Dobava in vgrajevanje betona C25/30 preseka do 0,12 m</t>
    </r>
    <r>
      <rPr>
        <vertAlign val="superscript"/>
        <sz val="9"/>
        <rFont val="Arial CE"/>
        <charset val="238"/>
      </rPr>
      <t>3</t>
    </r>
    <r>
      <rPr>
        <sz val="9"/>
        <rFont val="Arial CE"/>
        <family val="2"/>
        <charset val="238"/>
      </rPr>
      <t>/m</t>
    </r>
    <r>
      <rPr>
        <vertAlign val="superscript"/>
        <sz val="9"/>
        <rFont val="Arial CE"/>
        <charset val="238"/>
      </rPr>
      <t>1</t>
    </r>
  </si>
  <si>
    <r>
      <t xml:space="preserve">Dobava in vgrajevanje armature S400 do </t>
    </r>
    <r>
      <rPr>
        <sz val="9"/>
        <rFont val="Arial"/>
        <family val="2"/>
        <charset val="238"/>
      </rPr>
      <t>Ø</t>
    </r>
    <r>
      <rPr>
        <sz val="9"/>
        <rFont val="Arial CE"/>
        <family val="2"/>
        <charset val="238"/>
      </rPr>
      <t xml:space="preserve"> 12 mm</t>
    </r>
  </si>
  <si>
    <t>Dobava in vgrajevanje armature S400 nad Ø 12 mm</t>
  </si>
  <si>
    <r>
      <t>Dobava in vgrajevanje armaturnih mrež S500 teže do 3 kg/m</t>
    </r>
    <r>
      <rPr>
        <vertAlign val="superscript"/>
        <sz val="9"/>
        <rFont val="Arial CE"/>
        <charset val="238"/>
      </rPr>
      <t>2</t>
    </r>
  </si>
  <si>
    <r>
      <t>m</t>
    </r>
    <r>
      <rPr>
        <vertAlign val="superscript"/>
        <sz val="9"/>
        <rFont val="Arial CE"/>
        <charset val="238"/>
      </rPr>
      <t>1</t>
    </r>
  </si>
  <si>
    <t xml:space="preserve">Dobava in naprava horizontalne hidroizolacije tlaka v sestavi 1x hladni bitumenski premaz + 1x varjen bitumenski trak </t>
  </si>
  <si>
    <t>Naprava notranjih grobih in finih ometov opečnih sten skupaj s cemntnim obrizgom komplet z napravo malt in prenosi</t>
  </si>
  <si>
    <t>PROJEKTANTSKI POPIS DEL S PREDIZMERAMI  ZA GRADBENO OBRTNIŠKA DELA</t>
  </si>
  <si>
    <t>V cenah gradbeno obrtniških del morajo biti, poleg dobave in izvedbe po opisu posameznih postavk, vključeni tudi naslednji stroški:</t>
  </si>
  <si>
    <t>GRADBENA DELA:</t>
  </si>
  <si>
    <t>Zemeljska dela</t>
  </si>
  <si>
    <t>Betonska dela</t>
  </si>
  <si>
    <t>Zidarska dela</t>
  </si>
  <si>
    <t>Tesarska dela</t>
  </si>
  <si>
    <t>Krovska dela</t>
  </si>
  <si>
    <t>Fasaderska dela</t>
  </si>
  <si>
    <t>Kanalizacija</t>
  </si>
  <si>
    <t>Gradbena dela skupaj</t>
  </si>
  <si>
    <t>OBRTNIŠKA DELA:</t>
  </si>
  <si>
    <t>Ključavničarska dela</t>
  </si>
  <si>
    <t>Mizarska dela</t>
  </si>
  <si>
    <t>Keramičarska dela</t>
  </si>
  <si>
    <t>Slikopleskarska dela</t>
  </si>
  <si>
    <t>Obrtniška dela</t>
  </si>
  <si>
    <t>ure</t>
  </si>
  <si>
    <t xml:space="preserve">KV delavec  (ocena)        </t>
  </si>
  <si>
    <t xml:space="preserve">NK delavec   (ocena)  </t>
  </si>
  <si>
    <t>Dvostranski opaž  pasovnih temeljev</t>
  </si>
  <si>
    <t>Dvostranski opaž ravnih AB zidov</t>
  </si>
  <si>
    <t>Opaž ravnih klasičnih AB plošč, komplet s podpiranjem višine do 3 m</t>
  </si>
  <si>
    <t>Opaž horizontalnih vezi in čelnih zaključkih plošče, višine do 25 cm brez zoba</t>
  </si>
  <si>
    <t>Opaž nosilcev in preklad brez zoba, komplet s podpiranjem do višine 3 m</t>
  </si>
  <si>
    <t>Strojni izkop jarka za kanalizacijo ob objektu v terenu III. ktg z delnim odlaganjem izkopanega materiala ob robu izkopa in delnim odvozom na gradbiščno deponijo</t>
  </si>
  <si>
    <t>Zasip jarka z izkopanim materialom z nabijanjem v plasteh po 30 cm</t>
  </si>
  <si>
    <t>Nepredvidena in dodatna dela; po dejanskih stroških in s potrditvijo nadzora  - ocena 5%</t>
  </si>
  <si>
    <t>Razna drobna dela obračunana po dejanskem oz. priznanem času</t>
  </si>
  <si>
    <t xml:space="preserve"> - ponudnik mora upoštevati, da si mora pred izvedbo, dobavo, vgradnjo oz. montažo vseh elementov finalnih vidnih obdelav površin ter tudi za vgrajene elemente (okna, vrata, keramika, finalne obloge...), sklope itd.  predhodno pridobiti soglasje naročnika in dostaviti vzorce v potrditev.</t>
  </si>
  <si>
    <r>
      <t>Dobava in vgrajevanje betona C10/15 preseka 0,08 do 0,12 m</t>
    </r>
    <r>
      <rPr>
        <vertAlign val="superscript"/>
        <sz val="9"/>
        <rFont val="Arial CE"/>
        <charset val="238"/>
      </rPr>
      <t>3</t>
    </r>
    <r>
      <rPr>
        <sz val="9"/>
        <rFont val="Arial CE"/>
        <family val="2"/>
        <charset val="238"/>
      </rPr>
      <t>/m</t>
    </r>
    <r>
      <rPr>
        <vertAlign val="superscript"/>
        <sz val="9"/>
        <rFont val="Arial CE"/>
        <charset val="238"/>
      </rPr>
      <t>2</t>
    </r>
    <r>
      <rPr>
        <sz val="9"/>
        <rFont val="Arial CE"/>
        <family val="2"/>
        <charset val="238"/>
      </rPr>
      <t/>
    </r>
  </si>
  <si>
    <r>
      <t>Dobava in vgrajevanje betona C25/30 preseka od 0,12 do 0,20 m</t>
    </r>
    <r>
      <rPr>
        <vertAlign val="superscript"/>
        <sz val="9"/>
        <rFont val="Arial CE"/>
        <charset val="238"/>
      </rPr>
      <t>3</t>
    </r>
    <r>
      <rPr>
        <sz val="9"/>
        <rFont val="Arial CE"/>
        <family val="2"/>
        <charset val="238"/>
      </rPr>
      <t>/m</t>
    </r>
    <r>
      <rPr>
        <vertAlign val="superscript"/>
        <sz val="9"/>
        <rFont val="Arial CE"/>
        <charset val="238"/>
      </rPr>
      <t>2</t>
    </r>
    <r>
      <rPr>
        <sz val="9"/>
        <rFont val="Arial CE"/>
        <family val="2"/>
        <charset val="238"/>
      </rPr>
      <t/>
    </r>
  </si>
  <si>
    <t>Dobava in naprava horizontalne hidroizolacije pod zidovi v sestavi 1x hladni bitumenski premaz + 1x varjen bitumenski trak. Trakovi širine 40 cm.</t>
  </si>
  <si>
    <t>Dobava in izvedba horizontalne hidroizolacije pod AB zidovi z  visoko elastično cementno vezano vodotesno maso v dveh slojih križno,  v pasu širine 60 cm.</t>
  </si>
  <si>
    <t>Dobava in polaganje drenažne cevi ob temelju komplet z betonsko posteljico v naklonu</t>
  </si>
  <si>
    <t>Dobava in vgradnja drenažnega zasutja s kroglami za kletnimi zidovi, kompletno z dobavo in vgradnjo drenažnega filca po obodni površini.</t>
  </si>
  <si>
    <r>
      <t>Dobava in vgrajevanje betona C25/30 preseka  od 0,20 do 0,30 m</t>
    </r>
    <r>
      <rPr>
        <vertAlign val="superscript"/>
        <sz val="9"/>
        <rFont val="Arial CE"/>
        <charset val="238"/>
      </rPr>
      <t>3</t>
    </r>
    <r>
      <rPr>
        <sz val="9"/>
        <rFont val="Arial CE"/>
        <family val="2"/>
        <charset val="238"/>
      </rPr>
      <t>/</t>
    </r>
    <r>
      <rPr>
        <sz val="9"/>
        <rFont val="Arial CE"/>
        <family val="2"/>
        <charset val="238"/>
      </rPr>
      <t>m</t>
    </r>
    <r>
      <rPr>
        <vertAlign val="superscript"/>
        <sz val="9"/>
        <rFont val="Arial CE"/>
        <charset val="238"/>
      </rPr>
      <t>1</t>
    </r>
    <r>
      <rPr>
        <sz val="9"/>
        <rFont val="Arial CE"/>
        <family val="2"/>
        <charset val="238"/>
      </rPr>
      <t xml:space="preserve"> </t>
    </r>
  </si>
  <si>
    <t>Dobava in zidanje predelnih sten z opečnim votlakom, debelina stene 10cm</t>
  </si>
  <si>
    <t>Naprava klasičnih revizijskih jaškov 30/30 cm, komplet z obdelavo dna in z inox smradotesnim pokrovom in vgrajenim finalnim tlakom, jaški globine do 100 cm.</t>
  </si>
  <si>
    <t xml:space="preserve">Naprava klasičnih revizijskih jaškov 40/40cm, komplet z obdelavo dna in z LTŽ pokrovom C250, jaški globine do 100 cm </t>
  </si>
  <si>
    <t>Pleskanje in predhodno grundiranje ometanih sten in stropov s poldisperzijsko barvo, dve roki v tonu po izbiri investitorja</t>
  </si>
  <si>
    <t>Pleskanje in predhodno kitanje montažnih gips sten in stropov s poldisperzijsko barvo, dve roki v tonu po izbiri investitorja</t>
  </si>
  <si>
    <t xml:space="preserve"> - vsi prenosi, nakladanja in prevozi</t>
  </si>
  <si>
    <t xml:space="preserve"> - vsi delovni in fasadni odri vseh višin</t>
  </si>
  <si>
    <t xml:space="preserve">   temelji objekta</t>
  </si>
  <si>
    <t xml:space="preserve">   AB talna plošča</t>
  </si>
  <si>
    <t xml:space="preserve">   AB zidovi objekta</t>
  </si>
  <si>
    <t xml:space="preserve">   AB stropna plošča</t>
  </si>
  <si>
    <t xml:space="preserve">  vertikalne vezi, stebri</t>
  </si>
  <si>
    <r>
      <t>Dobava in vgrajevanje betona C20/25 preseka  od 0,20 do 0,30 m</t>
    </r>
    <r>
      <rPr>
        <vertAlign val="superscript"/>
        <sz val="9"/>
        <rFont val="Arial CE"/>
        <charset val="238"/>
      </rPr>
      <t>3</t>
    </r>
    <r>
      <rPr>
        <sz val="9"/>
        <rFont val="Arial CE"/>
        <family val="2"/>
        <charset val="238"/>
      </rPr>
      <t>/m</t>
    </r>
    <r>
      <rPr>
        <vertAlign val="superscript"/>
        <sz val="9"/>
        <rFont val="Arial CE"/>
        <charset val="238"/>
      </rPr>
      <t>1</t>
    </r>
    <r>
      <rPr>
        <sz val="9"/>
        <rFont val="Arial CE"/>
        <family val="2"/>
        <charset val="238"/>
      </rPr>
      <t xml:space="preserve"> </t>
    </r>
  </si>
  <si>
    <r>
      <t>Dobava in vgrajevanje betona C20/25 preseka od 0,12 do 0,20 m</t>
    </r>
    <r>
      <rPr>
        <vertAlign val="superscript"/>
        <sz val="9"/>
        <rFont val="Arial CE"/>
        <charset val="238"/>
      </rPr>
      <t>3</t>
    </r>
    <r>
      <rPr>
        <sz val="9"/>
        <rFont val="Arial CE"/>
        <family val="2"/>
        <charset val="238"/>
      </rPr>
      <t>/m</t>
    </r>
    <r>
      <rPr>
        <vertAlign val="superscript"/>
        <sz val="9"/>
        <rFont val="Arial CE"/>
        <charset val="238"/>
      </rPr>
      <t>2</t>
    </r>
    <r>
      <rPr>
        <sz val="9"/>
        <rFont val="Arial CE"/>
        <family val="2"/>
        <charset val="238"/>
      </rPr>
      <t/>
    </r>
  </si>
  <si>
    <t xml:space="preserve">   temelji podpornega</t>
  </si>
  <si>
    <t xml:space="preserve">   podporni zid </t>
  </si>
  <si>
    <t>Dobava in zidanje predelnih sten z opečnim votlakom, debelina stene 15cm</t>
  </si>
  <si>
    <t xml:space="preserve">  preklade, nosilci, hor., poše. vezi</t>
  </si>
  <si>
    <t>Dobava in naprava vetrikalne hidroizolacije zidov v sestavi 1x hladni bitumenski premaz + 1x varjen bitumenski trak, kompletno z izvedbo poševnega zaključka hidroizolacije  ob temelju</t>
  </si>
  <si>
    <t>Dobava in naprava hidroizolacije kopalnic, komplet s cokljem cca. 15cm  z visoko elastično cementno vezano vodotesno maso v dveh slojih križno</t>
  </si>
  <si>
    <t>Dobava in naprava toplotne izolacije zidu pod nivojem terena: toplotna izolacija z XPS ploščami debeline 12cm  + gumbasta folija kot zaščita</t>
  </si>
  <si>
    <t>Dobava in izdelava plavajočega tlaka z vgrajenim talnim ogrevanjem v sestavi: zvočna izolacija s ploščami kamene volne debeline 2cm + samorazlivni cementni estrih 4cm + obstenski dilatacijski trak. Estrih mora imeti poleg zadostne tlačne in mehanske odpornosti in stabilnosti tudi ustrezno ravnost in gladkost površine za predvideno finalno oblogo (folija, sistemska plošča za talno ogrevanje, cevi in plastifikator so zajeti v popisu strojnih instalacij)</t>
  </si>
  <si>
    <t xml:space="preserve">Opaž čelnega zaključka talne plošče, višine 15cm </t>
  </si>
  <si>
    <t>Opaž  točkovnih temeljev</t>
  </si>
  <si>
    <t>Opaž vertikalnih vezi in stebrov</t>
  </si>
  <si>
    <t>Opaž okroglih stebrov fi 20cm</t>
  </si>
  <si>
    <t>Dobava in izdelava korita za strešni žleb, izdelan z deskami in pritrjen s pomočjo kovinskih kotnikov med konstrukcijo strehe in fasade, razvita širina korita 78cm.</t>
  </si>
  <si>
    <t xml:space="preserve">Dobava in  letvanje strešin za pokrivanje z ravnimi vlakocementnimi ploščami - enojno pokrivanje = pritrdilne letve 5/3cm + prezračevalne letve 4/5cm,  kompletno s protiinsekticidnim premazom </t>
  </si>
  <si>
    <t>Izdelava in pokrivanje prezračevalnega slemena za ravno kritino - po detajlu proizvajalca, vsa pomožna dela na objektu; obračun po tekočem metru;</t>
  </si>
  <si>
    <t>Dobava in izdelava prezračevanja v kapu strehe - perforirana pločevina, skupaj z odkapno pločevino raz.š. 33cm</t>
  </si>
  <si>
    <t>Dobava in montaža ustreznega števila točkovnih kovinskih snegolovov za izbrano kritino</t>
  </si>
  <si>
    <t>Dobava in montaža ventilacijskega prezračevalnega elementa nad streho Ø 110 iz programa proizvajalvca kritine, kompletno</t>
  </si>
  <si>
    <t>Opaž strešin pritrjen na špiravce z lesnimi izolacijskimi ploščami - Agepan THD debeline 8cm</t>
  </si>
  <si>
    <t>FASADERSKA in MONTAŽERSKA DELA</t>
  </si>
  <si>
    <t>KROVSKA in KLEPARSKA DELA</t>
  </si>
  <si>
    <t>Opomba: vsa pločevina je cinkana in barvana - sivo (usklajeno z barvo kritine)</t>
  </si>
  <si>
    <t>Dobava in izdelava čelne obrobe kritine oz. fasadne obloge na čelni fasadi zgoraj. Čelni zaključek izdelan po detajlu proizvajalca kritine, obroba sestavljena iz pločevine raz.š. 30 + 40+ 30cm</t>
  </si>
  <si>
    <t>SKUPAJ KROVSKA in KLEPARSKA DELA</t>
  </si>
  <si>
    <t xml:space="preserve">MIZARSKA IN GIPS DELA  </t>
  </si>
  <si>
    <t>STAVBNO POHIŠTVO</t>
  </si>
  <si>
    <t>Stavbno pohištvo</t>
  </si>
  <si>
    <t>SKUPAJ STAVBNO POHIŠTVO</t>
  </si>
  <si>
    <t xml:space="preserve"> - ponudnik mora upoštevati, da si mora pred izvedbo specifičnih del, kot so fasadna zasteklitev, prezračevana fasada, notranje obloge in podobno,  predhodno pripraviti izvedbene oz. delavniške detajle in zanje pridobiti soglasje naročnika.</t>
  </si>
  <si>
    <t>Kot na primer M Sora ''Natura Optimo L''</t>
  </si>
  <si>
    <t>BAZEN</t>
  </si>
  <si>
    <t>SKUPAJ OBLOGA BAZENA</t>
  </si>
  <si>
    <t>Obloga bazena</t>
  </si>
  <si>
    <t xml:space="preserve"> - čiščenje prostorov  med delom in po dokončanju del, vključno z generalnim finalnim čiščenjem</t>
  </si>
  <si>
    <t>Dobava in izdelava toplotne izolaceje poševne strehe na notranji strani med špiravci z ploščami iz lesne volne dbeline 16cm (kot npr. Agepan Flex) + polija kot parna ovira, ki mora biti na stikih lepljena</t>
  </si>
  <si>
    <t>Dobava in polaganje kanalizacijskih cevi PVC - SN4 , komplet z peščeno posteljico in peščenim osipom v deb. 30cm nad temenom -  v objektu in pod nepovoz. površinami</t>
  </si>
  <si>
    <t>Dobava in naprava klasičnim peskolovov iz betonske cevi Ø 40 cm, višine do 100 cm, komplet z izkopom, podložnim betonom in obbetoniranjem ter opremljen je s pokrovom LTŽ B125</t>
  </si>
  <si>
    <t>Naprava kaskadnih jaškov 80/80cm, komplet z obdelavo dna in pokrovom LTŽ C250, jaški globine do 300cm</t>
  </si>
  <si>
    <t>Ø 300 - PVC UKC (poglobitev obst. javne kanal.)</t>
  </si>
  <si>
    <t>Dobava in pokrivanje strehe z ravnimi vlakocementnimi ploščami barvane sivo, enojno ''francosko rombus'' pokrivanje na že pripravljene letve, kompletno.
Plošče formata 40/44cm (kot npr. Eternit RK L RHS 40/44)</t>
  </si>
  <si>
    <t>Dobava in vgradnja perforirane pločevine, pas širine cca 10-15cm, kot protimrčesna zapora prezračevalne rege v spodnjem in zgornjem pasu fasade.</t>
  </si>
  <si>
    <r>
      <t xml:space="preserve">Dobava in izdelava pločevinastega strešnega žlebu ( v koritu) </t>
    </r>
    <r>
      <rPr>
        <sz val="9"/>
        <rFont val="Arial CE"/>
        <charset val="238"/>
      </rPr>
      <t>, skupna raz.š. 160cm</t>
    </r>
  </si>
  <si>
    <t>Dobava in naprava lesene strešne konstrukcije po projektu in statičnem izračunu, komplet z dobavo in vgradnjo ustreznih sider. Poraba lesa 0,050 m3/m2 tlorisne projekcije. Konstrukcijo sestavljajo: kapna lega 12/18cm, vmesna lega 28/36cm - skoblana - viden les, špiravci 12/16 ter škarje 2x5/24cm - viden les, skoblan, I.kvaliteta.  Vsa konstrukcija mora biti zaščitena s protiinsekticidnim premazom, vidni elementi pa še tonirani in finalno lakirani (barvo določi projektant).</t>
  </si>
  <si>
    <t>Dobava in polaganje kanalizacijskih cevi PVC - SN4 ,  s polnim obbetoniranjem - pod povoznimi površinami</t>
  </si>
  <si>
    <r>
      <t xml:space="preserve">Dobava in izdelava pločevinaste obloge z odkapnim zaključkom, v pasu na zunanji strani žlebu, </t>
    </r>
    <r>
      <rPr>
        <sz val="9"/>
        <rFont val="Arial CE"/>
        <charset val="238"/>
      </rPr>
      <t xml:space="preserve"> raz.š. 55cm</t>
    </r>
  </si>
  <si>
    <r>
      <t xml:space="preserve">Dobava in izdelava pločevinaste obloge žlotne globeli, </t>
    </r>
    <r>
      <rPr>
        <sz val="9"/>
        <rFont val="Arial CE"/>
        <charset val="238"/>
      </rPr>
      <t xml:space="preserve"> raz.š. 55cm</t>
    </r>
  </si>
  <si>
    <r>
      <t xml:space="preserve">Dobava in izdelava pločevinaste zidne obrobr, </t>
    </r>
    <r>
      <rPr>
        <sz val="9"/>
        <rFont val="Arial CE"/>
        <charset val="238"/>
      </rPr>
      <t xml:space="preserve"> raz.š. 33cm</t>
    </r>
  </si>
  <si>
    <t>Dobava in polaganje stenske keramike po celotni višini, komplet s fugiranjem in robnimi zaključki</t>
  </si>
  <si>
    <t>I.</t>
  </si>
  <si>
    <t>1.</t>
  </si>
  <si>
    <t>2.</t>
  </si>
  <si>
    <t>3.</t>
  </si>
  <si>
    <t>4.</t>
  </si>
  <si>
    <t>5.</t>
  </si>
  <si>
    <t>6.</t>
  </si>
  <si>
    <t>7.</t>
  </si>
  <si>
    <t>8.</t>
  </si>
  <si>
    <t>9.</t>
  </si>
  <si>
    <t>II.</t>
  </si>
  <si>
    <t>III.</t>
  </si>
  <si>
    <t>10.</t>
  </si>
  <si>
    <t>11.</t>
  </si>
  <si>
    <t>12.</t>
  </si>
  <si>
    <t>13.</t>
  </si>
  <si>
    <t>14.</t>
  </si>
  <si>
    <t xml:space="preserve">IV. </t>
  </si>
  <si>
    <t>15.</t>
  </si>
  <si>
    <t>V.</t>
  </si>
  <si>
    <t>IV.</t>
  </si>
  <si>
    <t>VI.</t>
  </si>
  <si>
    <t>VII.</t>
  </si>
  <si>
    <t>VIII.</t>
  </si>
  <si>
    <t>GRADBENO OBRTNIŠKA DELA SKUPAJ  (brez DDV)</t>
  </si>
  <si>
    <t>Dobava in montaža lesenih stebrov iz lepljenega smrekovega lesa preseka 15/80cm (trapeznega preseka), dolžine cca. 460cm za zunanjo vgradnjo, vidna kvaliteta.  Stebri naj bodo skoblani finalno premazani z lazuro na vodni osnovi - isti material kot zaščita oken.
Komplet z dobavo in montažo kovinskih sidrnih nastavkov (vroče cinkano in barvano) spodaj in zgoraj - glej detajl.</t>
  </si>
  <si>
    <t>Dobava in montaža linijskih kovinskih snegolovov za izbrano kritino (močnejša izvedba), izvedeni in montirani po detajlu proizvajalca</t>
  </si>
  <si>
    <t>Izvedba vgraviranega napisa (ribiška hiša) v površini, preko celotne višine lesenega stebra. Napis naj bo v površino poglobljen - vžgan ali vreskan in toniran</t>
  </si>
  <si>
    <t>16.</t>
  </si>
  <si>
    <t>IX.</t>
  </si>
  <si>
    <t>PROJEKTANTSKI NADZOR - arhitekturni del</t>
  </si>
  <si>
    <t>ur</t>
  </si>
  <si>
    <t>Projektantski nadzor</t>
  </si>
  <si>
    <t>Dobava in montaža vhodnih enokrilnih vrat (v zgornji etaži) dim. 140/285cm.
Izdelana iz lesenega okvirja in zastekljena s troslojnim varnostnim steklom = 6/16/6/14/6 = zunaj  termofloat ESG 1.1 (kaljeno steklo) / na sredi float / znotraj termofloat ESG 1.1 (kaljeno steklo), Ug=0,60W/m2K - glej smiselno opis v prejšnji postavki.</t>
  </si>
  <si>
    <r>
      <t xml:space="preserve">Dobava oz. izdelava in montaža fasadne zasteklitve v kompletu.
Fasadna zasteklena stena, celotna dimenzija je 1420/460cm, je sestavljena iz nosilnih vertikalnih lesenih tramičev 8/14cm, na medsebojni medosni razdalji 108cm, zgoraj in na višini stropne plošče povezani z horizintalnim tramičem. Vmesna polja so zasteklitve v lesenem okenskem okvirju. 
V spodnji etaži je 9 polj 100/270cm s fiksno zasteklitvijo + 3 x okenska krila s konbiniranim odpiranjem 100/270cm + 1 x zasteklena vhodna vrata 100/270cm.
V zgornji etaži je 9 polj 100/165cm s fiksno zasteklitvijo + 4 x okenska krila s kombiniranim odpiranjem 100/165cm (kljuka s ključavnico, ki omogoča prosto odpiranje samo na kip). Notranje steklo v dveh poljih (WC) naj bo mlečno.
Les je smreka ali jelka, v celoti enotno obdelan - inpregniran, končna obdelava je vodna lazura po barvni karti proizvajalca.         
Zasteklitve v spodnji etaži so z troslojnim varnostnim steklom = 6/16/6/14/6 = zunaj  termofloat ESG 1.1 (kaljeno steklo) / na sredi float / znotraj termofloat ESG 1.1 (kaljeno steklo) . </t>
    </r>
    <r>
      <rPr>
        <b/>
        <sz val="9"/>
        <rFont val="Arial CE"/>
        <charset val="238"/>
      </rPr>
      <t>Ug=0,60W/m2K</t>
    </r>
    <r>
      <rPr>
        <sz val="9"/>
        <rFont val="Arial CE"/>
        <charset val="238"/>
      </rPr>
      <t xml:space="preserve">
Zasteklitve v zgornji etaži so z troslojnim varnostnim steklom = 4/16/4/16/8.4 =  zunaj  termofloat / na sredi float / znotraj termofloat VSG 1.1 (lepljeno steklo).  </t>
    </r>
    <r>
      <rPr>
        <b/>
        <sz val="9"/>
        <rFont val="Arial CE"/>
        <charset val="238"/>
      </rPr>
      <t xml:space="preserve">Ug=0,50W/m2K
</t>
    </r>
    <r>
      <rPr>
        <sz val="9"/>
        <rFont val="Arial CE"/>
        <charset val="238"/>
      </rPr>
      <t>Okenska krila so opremljena z okovjem za kombinirano odpiranje (Roto NT, DKL Fenst.konst.15) ter pololivo Toulon F9.</t>
    </r>
    <r>
      <rPr>
        <b/>
        <sz val="9"/>
        <rFont val="Arial CE"/>
        <charset val="238"/>
      </rPr>
      <t xml:space="preserve">
</t>
    </r>
    <r>
      <rPr>
        <sz val="9"/>
        <rFont val="Arial CE"/>
        <charset val="238"/>
      </rPr>
      <t>Vhodna vrata so enokrilna z odpiranjem navzen,  integriran prag je nizek pohoden alu profil, okovje za prehodno kljuko in zaklepanjem MVZ, kljuka za vhodna vrata Verona GE86-k/k F69, cilinderski vložek varnostni PZ2-k/k, avtomatsko samozapiralo s tracnico.</t>
    </r>
    <r>
      <rPr>
        <b/>
        <sz val="9"/>
        <rFont val="Arial CE"/>
        <charset val="238"/>
      </rPr>
      <t xml:space="preserve">
</t>
    </r>
    <r>
      <rPr>
        <sz val="9"/>
        <rFont val="Arial CE"/>
        <charset val="238"/>
      </rPr>
      <t xml:space="preserve">Fasadna zasteklitev mora zagotavljati naslednje parametre : odpornost proti obremenitvam z vetrom= Razred 5;  vodotesnost= Razred E1200;  toplotna prehodnost okna - Uw: 0,73 W/m2K;  toplotna prehodnost okvirja - Uf: 0,92 W/m2K, Uf.sp: 1,1 W/m2K;  zvočna izoliranost okna= 33 dB;  prepustnost zraka= Razred 4
Tesnenje oz. vgradnja oken mora biti izvedena skladno z RAL smernicami.  Pod spodnjim okvirjem je podnožje Purenit deb.20cm.
Kot naprimer M Sora ''Natura Optimo L''
</t>
    </r>
    <r>
      <rPr>
        <b/>
        <sz val="9"/>
        <rFont val="Arial CE"/>
        <charset val="238"/>
      </rPr>
      <t xml:space="preserve">
</t>
    </r>
  </si>
  <si>
    <t>Dobava in zapore vertikalno nad okni v mansardi, kompletno v sestavi:  med lesenimi tramiči so vgrajene plošče kamene volne deb. 14cm, na notranji strani parna ovira, preko celote se na zunanji strani pritrdijo lesne plošče Agepan THD debeline 8cm</t>
  </si>
  <si>
    <t>Dobava in izdelava obloge stropa - poševne strehe iz mavčnokartonskih plošč deb. 1,25cm, skupaj s kovinsko podkonstrukcijo ter kompletno z izdelavo robnih zaključkov ter bandažiranjem in kitanjem stikov - pripravljeno za oplesk (mansarda)</t>
  </si>
  <si>
    <t>Dobava in izdelava obloge strehe v vetrolovu z Wedi ploščami deb. 4cm, skupaj s kovinsko podkonstrukcijo ter kompletno z izdelavo robnih zaključkov ter bandažiranjem in kitanjem stikov - pripravljeno za oplesk (vetrolov)</t>
  </si>
  <si>
    <t>Dobava in montaža betonskih nastopnih ploskev zunanjih stopnic. Uporabijo se betonske plošče 30/100/8cm, ki se jih pritrdi na predhodno izveden betonski stopniščni nosilec . Plošča je iz armiranega betona, z obdelano nastopno in čelno ploskvijo, primerna za zunanjo uporabo.</t>
  </si>
  <si>
    <t xml:space="preserve">Dobava in polaganje (lepljenje na izdelan estrih) talne glazirane keramike A kvalitete večjega formata. Ploščice morajo biti primerne za bolj obremenjene javne prostore -IV. PEI razred - odpornost proti obrabi, ter nedrseče - R10. Komplet s fugiranjem, kitanjem in obstenskim zaključkom višine 8cm. </t>
  </si>
  <si>
    <r>
      <t>Dobava in vgrajevanje betona C25/30 preseka  od 0,20 do 0,30 m</t>
    </r>
    <r>
      <rPr>
        <vertAlign val="superscript"/>
        <sz val="9"/>
        <rFont val="Arial CE"/>
        <charset val="238"/>
      </rPr>
      <t>3</t>
    </r>
    <r>
      <rPr>
        <sz val="9"/>
        <rFont val="Arial CE"/>
        <family val="2"/>
        <charset val="238"/>
      </rPr>
      <t>/m</t>
    </r>
    <r>
      <rPr>
        <vertAlign val="superscript"/>
        <sz val="9"/>
        <rFont val="Arial CE"/>
        <charset val="238"/>
      </rPr>
      <t>1</t>
    </r>
    <r>
      <rPr>
        <sz val="9"/>
        <rFont val="Arial CE"/>
        <family val="2"/>
        <charset val="238"/>
      </rPr>
      <t xml:space="preserve"> - viden beton z dodatki za večjo lastičnost in vodoodbojnost betona</t>
    </r>
  </si>
  <si>
    <t>17.</t>
  </si>
  <si>
    <r>
      <t>Opaž enoramnega ravnega stopnišča</t>
    </r>
    <r>
      <rPr>
        <sz val="9"/>
        <color rgb="FFFF0000"/>
        <rFont val="Arial CE"/>
        <charset val="238"/>
      </rPr>
      <t xml:space="preserve"> </t>
    </r>
    <r>
      <rPr>
        <sz val="9"/>
        <rFont val="Arial CE"/>
        <charset val="238"/>
      </rPr>
      <t>nosilca</t>
    </r>
  </si>
  <si>
    <t>Dvostranski opaž ravnih AB zidov z velikoformantimi opažnimi paneli - viden beton, uporaba vogalnih letvic pri vidnih robovih</t>
  </si>
  <si>
    <t>Kompletna izdelava horizontalne obloge pod strešnim napuščem, komplet z leseno podkonstrukcijo. Opaž deb.2cm na pero in utor, stikovan ostro robo, les smreka I.kateg., protinsekticidno zaščiten in finalno obdelan z lazuro na vodni osnovi - isti material kot zaščita oken.</t>
  </si>
  <si>
    <t>OPOMBA: VSE LESENE OBLOGE - NOTRANJE IN ZUNANJE, TUDI FASADNO STAVBNO POHIŠTVO, NAJ BODO IZ LESA ISTE KVALITETE, IZDELANE IN OBDELANE ENAKO, DA SE DOSEŽE ENOTEN, USKLAJEN VIDEZ</t>
  </si>
  <si>
    <t>Fino brušenje vidne ploskve betonskega podpornega zidu, da se doseže enakomerno gladko površino</t>
  </si>
  <si>
    <t>Dobava in kompletna izdelava notranje stenske obloge z lesenim opažem in podkonstrukcijo. Deske deb.2cm, širine 20cm se na podkonstrukcijo pritrjujejo skrito,vertikalno. Stikovanje ostrorobo na pero in utor. Les smreka 1.kvalitete, površinsko obdelan in zaščiten enako kot fasadno stavbno pohištvo - enak izgled.</t>
  </si>
  <si>
    <t>Dobava in kompletna izdelava obloge betonskih okroglih stebrov v predstavitvenem prostoru.  Deske deb.2cm se na podkonstrukcijo pritrjujejo skrito, vertikalno. Stikovanje ostrorobo na pero in utor. Les smreka 1.kvalitete, površinsko obdelan in zaščiten enako kot fasadno stavbno pohištvo - enak izgled.</t>
  </si>
  <si>
    <t>Dobava in montaža pločevinastih okroglih odtočnih cevi ,  vgrajeni med prezračevano fasado</t>
  </si>
  <si>
    <r>
      <t>Dobava in kompletna izdelava prezračevane fasade v sestavi: 
- vlakocementne ravne plošče formata 40/44cm (kot npr. Eternit RK L RHS 40/44), barvane sivo (enojno ''francosko rombus'' kritje)
- lesene letve = pritrdilne 5/3cm + prezračevalne 4/5cm (zaščitene s protiinsekticidnim premazom)
- folija kot vetrna zaščita, trajno obstojna, na stikih lepljena
- toplotna izolacija = plošče kamene volne debeline 14cm, (</t>
    </r>
    <r>
      <rPr>
        <sz val="9"/>
        <rFont val="Calibri"/>
        <family val="2"/>
        <charset val="238"/>
      </rPr>
      <t xml:space="preserve">ʎ=0,035W/mK kot npr. KnaufInsulation FPL035), </t>
    </r>
    <r>
      <rPr>
        <sz val="9"/>
        <rFont val="Arial CE"/>
        <family val="2"/>
        <charset val="238"/>
      </rPr>
      <t>ki so pritrjene na zid ter  vmesni
- leseni tramiči preseka 8/14cm, na medosni razdalji 68cm (zaščiteni s protiinsekticidnim premazom) pritrjeni v opečen oz. ab zid
Kompletno z vsem pomožnim in pritrdilnim materialom ter pomožnimi deli, ves les mora biti protiinsekticidno zaščiten.
Celotna fasada mora biti izvedena strokovno pravilno, po navodilih in detajlih proizvajalca plošč ter pritrjena in sidrana, tako da je zagotovljena zadostna stabilnost in obstojnost.</t>
    </r>
  </si>
  <si>
    <r>
      <t xml:space="preserve">Dobava in polaganje sekundarne kritine- razred A (masa =&gt;200g/m2), </t>
    </r>
    <r>
      <rPr>
        <sz val="9"/>
        <rFont val="Calibri"/>
        <family val="2"/>
        <charset val="238"/>
      </rPr>
      <t>− trajno obstojna,</t>
    </r>
    <r>
      <rPr>
        <sz val="9"/>
        <rFont val="Arial CE"/>
        <family val="2"/>
        <charset val="238"/>
      </rPr>
      <t xml:space="preserve"> vodonepropustna, parapropustna folija, na stikih lepljena, uporaba tesnil za žeblje na mestih pritrjevanja. Položena preko strešnega poda in preko korita za strešni žleb. </t>
    </r>
  </si>
  <si>
    <t>Dobava in naprava klasičnim peskolovov iz betonske cevi Ø 40 cm, višine do 100 cm, komplet z izkopom, podložnim betonom in obbetoniranjem ter opremljen je z betonskim pokrovom</t>
  </si>
  <si>
    <t>Dobava in vgradnja izolacije z XPS ploščami deb. 14cm</t>
  </si>
  <si>
    <t>Dobava in vgradnja pločevinastih obrob oz. zaključkov fasadnih oblog, iz pocinkane in barvane pločevine (barva siva - usklajena z barvo kritine), raz.š.33cm</t>
  </si>
  <si>
    <t>Dobava in vgradnja Fe kotnikov in povezovalnih pločevin, kot podkonstrukcija ob koritu strešnega žlebu, kotnike se pritrjuje ob špiravcih. Kotniki 100/100/1,6mm naj bodo vroče cinkani.</t>
  </si>
  <si>
    <t>Dobava in vgradnja Fe sidrnih ploščic, v temelj za stebre, ki naj bodo vroče cinkani.</t>
  </si>
  <si>
    <r>
      <t xml:space="preserve">Dobava in montaža kovinske konstrukcije ograje ob zunanjih stopnicah. Izdelano iz Fe vročecinkanih profilov - </t>
    </r>
    <r>
      <rPr>
        <sz val="9"/>
        <rFont val="Arial CE"/>
        <charset val="238"/>
      </rPr>
      <t>enostavne izvedbe, kompletno po datajlu ob stopnicah in vrh pod.zidu</t>
    </r>
  </si>
  <si>
    <t>Dobava in izdelava obloge vgradnega WC kotliča in instala. stene. Oblogo se izdela z vlagoodpornimi mavčnokartonskimi ploščami deb. 1,25cm, pritrjevane na že postavljeno konstrukcijo v sklopu kotlička. Obloga kompletno z izrezi,vogalnimi zaključki, s pritrdilnim materialom, ter z bandažiranjem in zagladitvijo stikov.</t>
  </si>
  <si>
    <t>Harmonika vrata, lahke, enostavne izvedbe dim. 185/200cm</t>
  </si>
  <si>
    <t>Dobava in izdelava fasadne izolacije po sistemu kontaktne tankoslojne fasade, vse kompletno: lepljenje toplotne izolacije- XPS plošče debeline 14cm  s stopničenim L robom, izravnalni sloj lepilne malte armiran s stekleno armirno mrežico ter tankoslojni silikonski zaključni omet. Za izravnalni sloj naj se uporabi sistemsko preizkušeno  mineralno lepilno in armirno malto v nanosu debeline min. 5 mm s povečano odpornostjo na udarce. Zaključni silionski sloj, primeren za podnožje fasade, naj bo fine granulacije, barvo se določi naknadno. Kompletno z vsem pomožnim in pritrdilnim materialom ter pomožnimi deli.
(pas med terenom in fasadno oblogo ter pod zunanjimi stopnicami)</t>
  </si>
  <si>
    <t>Dobava in kompletna montaža notranjih vrat. Notranja vrata z nevidnim aluminijastim podbojem in krilom v ravnini stene 
(kot npr. MSora Harmonija). 
Vratno krilo V1 in V2 je obdelano kot les stenske notranje obloge -smreka ter delno zastekljena z varnostnim steklom.
Vratno krilo V3 in V4 je slikopleskarsko obdelano kot stena.
Vrata so opremljena s kljuko - inox mat, ter cilindrično ključavnico.
V wc je znotraj fiksni ključ.
Navedene mere so modularne.</t>
  </si>
  <si>
    <t>Dobava in kompletna izdelava AB jaška 145/80/150cm, z sredinsko pregardno steno ter zgoraj z betonsko ploščo (ventilacija). stransko je vgrajena ventilacijska žaluzija in protimrčesna mrežica. Betonske ploskve nad terenom se obrusi in zaščiti s silifobom.</t>
  </si>
  <si>
    <t>modul. dimenzij 80/210, v zidu deb. 10cm (V4)</t>
  </si>
  <si>
    <t>modul. dimenzij 90/210, v zidu deb. 10cm (V3)</t>
  </si>
  <si>
    <t>modul. dimenzij 90/210, v zidu deb. 10cm -zvočno izolacijska (V2)</t>
  </si>
  <si>
    <t>modul. dimenzij 100/210, v zidu deb. 10cm (V1)</t>
  </si>
  <si>
    <t>Kompletna izdelava  obloge vogalnih stebrov na fasadi z opažem deb.2cm na pero in utor , stikovan ostro robo, les smreka I.kateg., protinsekticidno zaščiten in finalno obdelan z lazuro na vodni osnovi - isti material kot zaščita oken.</t>
  </si>
  <si>
    <t>REKAPITULACIJA VREDNOSTI GRADBENO OBRTNIŠKIH DEL za I. fazo izvedbe</t>
  </si>
  <si>
    <t>v II. fazi izvedbe</t>
  </si>
  <si>
    <t>Naprava grobega in finega stropnega ometa betonske plošče skupaj s cementnim obrizgom komplet z napravo malt in notranjimi prenosi</t>
  </si>
  <si>
    <t>Dobava in izdelava plavajočega tlaka z vgrajenim talnim ogrevanjem v sestavi: toplotna izolacija iz XPS debeline 12cm + samorazlivni cementni estrih 4cm + obstenski dilatacijski trak. Estrih mora imeti poleg zadostne tlačne in mehanske odpornosti in stabilnosti tudi ustrezno ravnost in gladkost površine za predvideno finalno oblogo (folija, sistemska plošča za talno ogrevanje, cevi in plastifikator so zajeti v popisu strojnih instalacij)</t>
  </si>
  <si>
    <t>Dobava in kompletna izdelava montažne stene (kulisa- profilirano v obliki naravne kamnite stene) v predstavitvenem prostoru. Izdelano iz  vlakocementnih plošč npr. Farmacel Powerpanel TE, na kovinski podkonstrukciji.</t>
  </si>
  <si>
    <t>NOTRANJA OPREMA V NADSTROPJU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</si>
</sst>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quot;SIT&quot;_-;\-* #,##0.00\ &quot;SIT&quot;_-;_-* &quot;-&quot;??\ &quot;SIT&quot;_-;_-@_-"/>
    <numFmt numFmtId="165" formatCode="_-* #,##0.00\ _S_I_T_-;\-* #,##0.00\ _S_I_T_-;_-* &quot;-&quot;??\ _S_I_T_-;_-@_-"/>
    <numFmt numFmtId="166" formatCode="#,##0.00\ &quot;SIT&quot;"/>
    <numFmt numFmtId="167" formatCode="0.0"/>
    <numFmt numFmtId="168" formatCode="_-* #,##0.0\ _S_I_T_-;\-* #,##0.0\ _S_I_T_-;_-* &quot;-&quot;??\ _S_I_T_-;_-@_-"/>
    <numFmt numFmtId="169" formatCode="_-* #,##0\ &quot;SIT&quot;_-;\-* #,##0\ &quot;SIT&quot;_-;_-* &quot;-&quot;??\ &quot;SIT&quot;_-;_-@_-"/>
    <numFmt numFmtId="170" formatCode="_-* #,##0.00\ [$€-1]_-;\-* #,##0.00\ [$€-1]_-;_-* &quot;-&quot;??\ [$€-1]_-"/>
    <numFmt numFmtId="171" formatCode="_-* #,##0\ [$€-1]_-;\-* #,##0\ [$€-1]_-;_-* &quot;-&quot;??\ [$€-1]_-"/>
    <numFmt numFmtId="172" formatCode="_-* #,##0.0\ &quot;€&quot;_-;\-* #,##0.0\ &quot;€&quot;_-;_-* &quot;-&quot;?\ &quot;€&quot;_-;_-@_-"/>
    <numFmt numFmtId="173" formatCode="_-* #,##0.00\ &quot;€&quot;_-;\-* #,##0.00\ &quot;€&quot;_-;_-* &quot;-&quot;?\ &quot;€&quot;_-;_-@_-"/>
  </numFmts>
  <fonts count="22" x14ac:knownFonts="1">
    <font>
      <sz val="10"/>
      <name val="Arial CE"/>
      <charset val="238"/>
    </font>
    <font>
      <b/>
      <sz val="10"/>
      <name val="Arial CE"/>
      <charset val="238"/>
    </font>
    <font>
      <sz val="10"/>
      <name val="Arial CE"/>
      <charset val="238"/>
    </font>
    <font>
      <b/>
      <sz val="12"/>
      <name val="Arial CE"/>
      <family val="2"/>
      <charset val="238"/>
    </font>
    <font>
      <sz val="9"/>
      <name val="Arial CE"/>
      <family val="2"/>
      <charset val="238"/>
    </font>
    <font>
      <sz val="9"/>
      <color indexed="10"/>
      <name val="Arial CE"/>
      <family val="2"/>
      <charset val="238"/>
    </font>
    <font>
      <sz val="9"/>
      <name val="Arial CE"/>
      <charset val="238"/>
    </font>
    <font>
      <b/>
      <sz val="11"/>
      <name val="Arial CE"/>
      <family val="2"/>
      <charset val="238"/>
    </font>
    <font>
      <sz val="9"/>
      <name val="Arial"/>
      <family val="2"/>
      <charset val="238"/>
    </font>
    <font>
      <sz val="7"/>
      <name val="Arial CE"/>
      <family val="2"/>
      <charset val="238"/>
    </font>
    <font>
      <sz val="8"/>
      <name val="Arial CE"/>
      <family val="2"/>
      <charset val="238"/>
    </font>
    <font>
      <b/>
      <sz val="12"/>
      <name val="Arial CE"/>
      <charset val="238"/>
    </font>
    <font>
      <sz val="8"/>
      <name val="Arial CE"/>
      <charset val="238"/>
    </font>
    <font>
      <sz val="9"/>
      <color indexed="10"/>
      <name val="Arial CE"/>
      <charset val="238"/>
    </font>
    <font>
      <b/>
      <sz val="9"/>
      <name val="Arial CE"/>
      <charset val="238"/>
    </font>
    <font>
      <sz val="7"/>
      <name val="Arial CE"/>
      <charset val="238"/>
    </font>
    <font>
      <vertAlign val="superscript"/>
      <sz val="9"/>
      <name val="Arial CE"/>
      <charset val="238"/>
    </font>
    <font>
      <vertAlign val="superscript"/>
      <sz val="9"/>
      <name val="Arial"/>
      <family val="2"/>
      <charset val="238"/>
    </font>
    <font>
      <sz val="9"/>
      <name val="Calibri"/>
      <family val="2"/>
      <charset val="238"/>
    </font>
    <font>
      <sz val="10"/>
      <name val="Arial"/>
      <family val="2"/>
      <charset val="238"/>
    </font>
    <font>
      <sz val="9"/>
      <color indexed="55"/>
      <name val="Arial"/>
      <family val="2"/>
      <charset val="238"/>
    </font>
    <font>
      <sz val="9"/>
      <color rgb="FFFF0000"/>
      <name val="Arial CE"/>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170"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cellStyleXfs>
  <cellXfs count="245">
    <xf numFmtId="0" fontId="0" fillId="0" borderId="0" xfId="0"/>
    <xf numFmtId="0" fontId="0" fillId="0" borderId="0" xfId="0" applyAlignment="1">
      <alignment horizontal="center"/>
    </xf>
    <xf numFmtId="165" fontId="0" fillId="0" borderId="0" xfId="3" applyFont="1"/>
    <xf numFmtId="0" fontId="4" fillId="0" borderId="0" xfId="0" applyFont="1"/>
    <xf numFmtId="165" fontId="4" fillId="0" borderId="0" xfId="3" applyFont="1"/>
    <xf numFmtId="165" fontId="4" fillId="0" borderId="0" xfId="3" applyFont="1" applyAlignment="1">
      <alignment horizontal="right"/>
    </xf>
    <xf numFmtId="0" fontId="4" fillId="0" borderId="0" xfId="0" applyFont="1" applyAlignment="1">
      <alignment horizontal="center"/>
    </xf>
    <xf numFmtId="0" fontId="4" fillId="0" borderId="0" xfId="0" applyFont="1" applyFill="1"/>
    <xf numFmtId="165" fontId="4" fillId="0" borderId="0" xfId="3" applyFont="1" applyFill="1"/>
    <xf numFmtId="0" fontId="4" fillId="0" borderId="0" xfId="0" applyFont="1" applyBorder="1"/>
    <xf numFmtId="165" fontId="4" fillId="0" borderId="0" xfId="3" applyFont="1" applyBorder="1"/>
    <xf numFmtId="0" fontId="6" fillId="0" borderId="0" xfId="0" applyFont="1"/>
    <xf numFmtId="4" fontId="8" fillId="0" borderId="0" xfId="0" applyNumberFormat="1" applyFont="1"/>
    <xf numFmtId="4" fontId="8" fillId="0" borderId="0" xfId="0" applyNumberFormat="1" applyFont="1" applyAlignment="1"/>
    <xf numFmtId="0" fontId="8" fillId="0" borderId="0" xfId="0" applyFont="1"/>
    <xf numFmtId="165" fontId="8" fillId="0" borderId="0" xfId="3" applyFont="1"/>
    <xf numFmtId="165" fontId="6" fillId="0" borderId="0" xfId="3" applyFont="1"/>
    <xf numFmtId="167" fontId="4" fillId="0" borderId="0" xfId="0" applyNumberFormat="1" applyFont="1"/>
    <xf numFmtId="0" fontId="9" fillId="0" borderId="0" xfId="0" applyFont="1"/>
    <xf numFmtId="167" fontId="4" fillId="0" borderId="0" xfId="0" applyNumberFormat="1" applyFont="1" applyAlignment="1">
      <alignment horizontal="right"/>
    </xf>
    <xf numFmtId="167" fontId="6" fillId="0" borderId="0" xfId="0" applyNumberFormat="1" applyFont="1"/>
    <xf numFmtId="167" fontId="4" fillId="0" borderId="0" xfId="0" applyNumberFormat="1" applyFont="1" applyFill="1"/>
    <xf numFmtId="167" fontId="8" fillId="0" borderId="0" xfId="0" applyNumberFormat="1" applyFont="1"/>
    <xf numFmtId="167" fontId="8" fillId="0" borderId="0" xfId="0" applyNumberFormat="1" applyFont="1" applyFill="1"/>
    <xf numFmtId="2" fontId="4" fillId="0" borderId="0" xfId="0" applyNumberFormat="1" applyFont="1"/>
    <xf numFmtId="0" fontId="10" fillId="0" borderId="0" xfId="0" applyFont="1"/>
    <xf numFmtId="0" fontId="0" fillId="0" borderId="0" xfId="0" applyFill="1" applyAlignment="1">
      <alignment horizontal="center"/>
    </xf>
    <xf numFmtId="0" fontId="6" fillId="0" borderId="0" xfId="0" applyFont="1" applyBorder="1"/>
    <xf numFmtId="0" fontId="0" fillId="0" borderId="0" xfId="0" applyBorder="1"/>
    <xf numFmtId="1" fontId="4" fillId="0" borderId="0" xfId="0" applyNumberFormat="1" applyFont="1"/>
    <xf numFmtId="0" fontId="4" fillId="0" borderId="0" xfId="0" applyFont="1" applyBorder="1" applyAlignment="1">
      <alignment horizontal="center"/>
    </xf>
    <xf numFmtId="4" fontId="4" fillId="0" borderId="0" xfId="0" applyNumberFormat="1" applyFont="1"/>
    <xf numFmtId="2" fontId="4" fillId="0" borderId="0" xfId="0" applyNumberFormat="1" applyFont="1" applyAlignment="1">
      <alignment horizontal="right"/>
    </xf>
    <xf numFmtId="2" fontId="4" fillId="0" borderId="0" xfId="0" applyNumberFormat="1" applyFont="1" applyFill="1" applyAlignment="1">
      <alignment horizontal="right"/>
    </xf>
    <xf numFmtId="0" fontId="4" fillId="0" borderId="0" xfId="3" applyNumberFormat="1" applyFont="1" applyFill="1" applyAlignment="1">
      <alignment horizontal="right"/>
    </xf>
    <xf numFmtId="167" fontId="4" fillId="0" borderId="0" xfId="0" applyNumberFormat="1" applyFont="1" applyFill="1" applyAlignment="1">
      <alignment horizontal="right"/>
    </xf>
    <xf numFmtId="0" fontId="4" fillId="0" borderId="0" xfId="0" applyFont="1" applyAlignment="1">
      <alignment horizontal="right"/>
    </xf>
    <xf numFmtId="4" fontId="4" fillId="0" borderId="0" xfId="3" applyNumberFormat="1" applyFont="1"/>
    <xf numFmtId="4" fontId="4" fillId="0" borderId="0" xfId="0" applyNumberFormat="1" applyFont="1" applyAlignment="1">
      <alignment horizontal="center"/>
    </xf>
    <xf numFmtId="164" fontId="6" fillId="0" borderId="0" xfId="2" applyFont="1" applyAlignment="1">
      <alignment horizontal="right"/>
    </xf>
    <xf numFmtId="171" fontId="6" fillId="0" borderId="0" xfId="1" applyNumberFormat="1" applyFont="1" applyAlignment="1">
      <alignment horizontal="right"/>
    </xf>
    <xf numFmtId="171" fontId="4" fillId="0" borderId="0" xfId="1" applyNumberFormat="1" applyFont="1" applyAlignment="1">
      <alignment horizontal="right"/>
    </xf>
    <xf numFmtId="171" fontId="6" fillId="0" borderId="0" xfId="1" applyNumberFormat="1" applyFont="1" applyFill="1" applyAlignment="1">
      <alignment horizontal="right"/>
    </xf>
    <xf numFmtId="171" fontId="6" fillId="0" borderId="0" xfId="1" applyNumberFormat="1" applyFont="1" applyBorder="1" applyAlignment="1">
      <alignment horizontal="right"/>
    </xf>
    <xf numFmtId="165" fontId="4" fillId="0" borderId="0" xfId="3" applyFont="1" applyAlignment="1"/>
    <xf numFmtId="4" fontId="6" fillId="0" borderId="0" xfId="3" applyNumberFormat="1" applyFont="1" applyAlignment="1">
      <alignment horizontal="right"/>
    </xf>
    <xf numFmtId="170" fontId="6" fillId="0" borderId="0" xfId="1" applyNumberFormat="1" applyFont="1" applyAlignment="1">
      <alignment horizontal="right"/>
    </xf>
    <xf numFmtId="170" fontId="6" fillId="0" borderId="0" xfId="1" applyNumberFormat="1" applyFont="1" applyFill="1" applyAlignment="1">
      <alignment horizontal="right"/>
    </xf>
    <xf numFmtId="2" fontId="6" fillId="0" borderId="0" xfId="0" applyNumberFormat="1" applyFont="1" applyAlignment="1">
      <alignment horizontal="right"/>
    </xf>
    <xf numFmtId="164" fontId="6" fillId="0" borderId="0" xfId="2" applyFont="1" applyFill="1" applyAlignment="1">
      <alignment horizontal="right"/>
    </xf>
    <xf numFmtId="0" fontId="6" fillId="0" borderId="0" xfId="0" applyFont="1" applyBorder="1" applyAlignment="1"/>
    <xf numFmtId="164" fontId="6" fillId="0" borderId="0" xfId="2" applyFont="1" applyBorder="1" applyAlignment="1">
      <alignment horizontal="right"/>
    </xf>
    <xf numFmtId="0" fontId="6" fillId="0" borderId="0" xfId="0" applyFont="1" applyAlignment="1"/>
    <xf numFmtId="171" fontId="12" fillId="0" borderId="0" xfId="1" applyNumberFormat="1" applyFont="1" applyBorder="1" applyAlignment="1">
      <alignment horizontal="right"/>
    </xf>
    <xf numFmtId="0" fontId="12" fillId="0" borderId="0" xfId="0" applyFont="1" applyBorder="1" applyAlignment="1"/>
    <xf numFmtId="164" fontId="12" fillId="0" borderId="0" xfId="2" applyFont="1" applyBorder="1" applyAlignment="1">
      <alignment horizontal="right"/>
    </xf>
    <xf numFmtId="0" fontId="12" fillId="0" borderId="0" xfId="0" applyFont="1" applyAlignment="1"/>
    <xf numFmtId="171" fontId="12" fillId="0" borderId="0" xfId="1" applyNumberFormat="1" applyFont="1" applyBorder="1" applyAlignment="1">
      <alignment horizontal="left" wrapText="1"/>
    </xf>
    <xf numFmtId="0" fontId="12" fillId="0" borderId="0" xfId="0" applyFont="1" applyBorder="1" applyAlignment="1">
      <alignment horizontal="left" wrapText="1"/>
    </xf>
    <xf numFmtId="164" fontId="12" fillId="0" borderId="0" xfId="2" applyFont="1" applyBorder="1" applyAlignment="1">
      <alignment horizontal="left" wrapText="1"/>
    </xf>
    <xf numFmtId="0" fontId="12" fillId="0" borderId="0" xfId="0" applyFont="1" applyAlignment="1">
      <alignment horizontal="left" wrapText="1"/>
    </xf>
    <xf numFmtId="165" fontId="12" fillId="0" borderId="0" xfId="3" applyFont="1" applyBorder="1"/>
    <xf numFmtId="0" fontId="6" fillId="0" borderId="0" xfId="0" applyFont="1" applyAlignment="1">
      <alignment horizontal="left" vertical="top" wrapText="1"/>
    </xf>
    <xf numFmtId="0" fontId="6" fillId="0" borderId="0" xfId="0" applyFont="1" applyAlignment="1">
      <alignment horizontal="right"/>
    </xf>
    <xf numFmtId="4" fontId="8" fillId="0" borderId="0" xfId="0" applyNumberFormat="1" applyFont="1" applyAlignment="1" applyProtection="1">
      <alignment horizontal="left" vertical="top" wrapText="1"/>
    </xf>
    <xf numFmtId="0" fontId="4" fillId="0" borderId="0" xfId="0" applyFont="1" applyAlignment="1">
      <alignment horizontal="left" vertical="top" wrapText="1"/>
    </xf>
    <xf numFmtId="0" fontId="4" fillId="0" borderId="0" xfId="0" applyFont="1" applyFill="1" applyAlignment="1">
      <alignment horizontal="left" vertical="top" wrapText="1"/>
    </xf>
    <xf numFmtId="0" fontId="8" fillId="0" borderId="0" xfId="0" applyFont="1" applyAlignment="1">
      <alignment horizontal="left" vertical="top" wrapText="1"/>
    </xf>
    <xf numFmtId="1" fontId="4" fillId="0" borderId="0" xfId="0" applyNumberFormat="1" applyFont="1" applyAlignment="1">
      <alignment horizontal="right"/>
    </xf>
    <xf numFmtId="4" fontId="4" fillId="0" borderId="0" xfId="0" applyNumberFormat="1" applyFont="1" applyAlignment="1">
      <alignment horizontal="right"/>
    </xf>
    <xf numFmtId="0" fontId="8" fillId="0" borderId="0" xfId="0" applyFont="1" applyAlignment="1">
      <alignment horizontal="right"/>
    </xf>
    <xf numFmtId="167" fontId="8" fillId="0" borderId="0" xfId="0" applyNumberFormat="1" applyFont="1" applyFill="1" applyAlignment="1">
      <alignment horizontal="right"/>
    </xf>
    <xf numFmtId="0" fontId="4" fillId="0" borderId="0" xfId="0" applyFont="1" applyAlignment="1"/>
    <xf numFmtId="165" fontId="4" fillId="0" borderId="0" xfId="3" applyFont="1" applyBorder="1" applyAlignment="1">
      <alignment horizontal="right"/>
    </xf>
    <xf numFmtId="167" fontId="4" fillId="0" borderId="0" xfId="0" applyNumberFormat="1" applyFont="1" applyAlignment="1"/>
    <xf numFmtId="171" fontId="6" fillId="0" borderId="0" xfId="1" applyNumberFormat="1" applyFont="1" applyAlignment="1"/>
    <xf numFmtId="167" fontId="4" fillId="0" borderId="0" xfId="0" applyNumberFormat="1" applyFont="1" applyFill="1" applyAlignment="1"/>
    <xf numFmtId="0" fontId="4" fillId="0" borderId="0" xfId="0" applyFont="1" applyFill="1" applyAlignment="1">
      <alignment horizontal="right"/>
    </xf>
    <xf numFmtId="0" fontId="10" fillId="0" borderId="0" xfId="0" applyFont="1" applyAlignment="1">
      <alignment horizontal="left" vertical="top" wrapText="1"/>
    </xf>
    <xf numFmtId="168" fontId="4" fillId="0" borderId="0" xfId="3" applyNumberFormat="1" applyFont="1" applyAlignment="1">
      <alignment horizontal="right"/>
    </xf>
    <xf numFmtId="0" fontId="5" fillId="0" borderId="0" xfId="0" applyFont="1" applyAlignment="1">
      <alignment horizontal="right"/>
    </xf>
    <xf numFmtId="0" fontId="4" fillId="0" borderId="0" xfId="0" applyFont="1" applyBorder="1" applyAlignment="1">
      <alignment horizontal="right"/>
    </xf>
    <xf numFmtId="167" fontId="4" fillId="0" borderId="1" xfId="0" applyNumberFormat="1" applyFont="1" applyBorder="1" applyAlignment="1">
      <alignment horizontal="right"/>
    </xf>
    <xf numFmtId="166" fontId="4" fillId="0" borderId="0" xfId="0" applyNumberFormat="1" applyFont="1" applyFill="1" applyAlignment="1">
      <alignment horizontal="right"/>
    </xf>
    <xf numFmtId="167" fontId="4" fillId="0" borderId="0" xfId="0" applyNumberFormat="1" applyFont="1" applyBorder="1" applyAlignment="1">
      <alignment horizontal="right"/>
    </xf>
    <xf numFmtId="171" fontId="6" fillId="0" borderId="0" xfId="1" applyNumberFormat="1" applyFont="1" applyFill="1" applyBorder="1" applyAlignment="1">
      <alignment horizontal="right"/>
    </xf>
    <xf numFmtId="167" fontId="8" fillId="0" borderId="0" xfId="0" applyNumberFormat="1" applyFont="1" applyFill="1" applyAlignment="1"/>
    <xf numFmtId="171" fontId="4" fillId="0" borderId="0" xfId="1" applyNumberFormat="1" applyFont="1" applyAlignment="1"/>
    <xf numFmtId="172" fontId="0" fillId="0" borderId="0" xfId="0" applyNumberFormat="1" applyAlignment="1"/>
    <xf numFmtId="172" fontId="0" fillId="0" borderId="0" xfId="3" applyNumberFormat="1" applyFont="1" applyAlignment="1"/>
    <xf numFmtId="172" fontId="4" fillId="0" borderId="0" xfId="0" applyNumberFormat="1" applyFont="1"/>
    <xf numFmtId="172" fontId="1" fillId="0" borderId="0" xfId="3" applyNumberFormat="1" applyFont="1" applyBorder="1" applyAlignment="1"/>
    <xf numFmtId="172" fontId="6" fillId="0" borderId="0" xfId="0" applyNumberFormat="1" applyFont="1" applyBorder="1" applyAlignment="1"/>
    <xf numFmtId="172" fontId="6" fillId="0" borderId="0" xfId="0" applyNumberFormat="1" applyFont="1"/>
    <xf numFmtId="172" fontId="6" fillId="0" borderId="0" xfId="1" applyNumberFormat="1" applyFont="1" applyAlignment="1">
      <alignment horizontal="right"/>
    </xf>
    <xf numFmtId="172" fontId="4" fillId="0" borderId="0" xfId="3" applyNumberFormat="1" applyFont="1" applyAlignment="1">
      <alignment horizontal="right"/>
    </xf>
    <xf numFmtId="172" fontId="4" fillId="0" borderId="0" xfId="0" applyNumberFormat="1" applyFont="1" applyBorder="1"/>
    <xf numFmtId="172" fontId="4" fillId="0" borderId="0" xfId="0" applyNumberFormat="1" applyFont="1" applyFill="1"/>
    <xf numFmtId="172" fontId="4" fillId="0" borderId="0" xfId="1" applyNumberFormat="1" applyFont="1" applyAlignment="1">
      <alignment horizontal="right"/>
    </xf>
    <xf numFmtId="172" fontId="6" fillId="0" borderId="0" xfId="3" applyNumberFormat="1" applyFont="1"/>
    <xf numFmtId="172" fontId="4" fillId="0" borderId="0" xfId="3" applyNumberFormat="1" applyFont="1" applyAlignment="1"/>
    <xf numFmtId="167" fontId="6" fillId="0" borderId="0" xfId="0" applyNumberFormat="1" applyFont="1" applyBorder="1" applyAlignment="1"/>
    <xf numFmtId="167" fontId="8" fillId="0" borderId="0" xfId="0" applyNumberFormat="1" applyFont="1" applyAlignment="1"/>
    <xf numFmtId="172" fontId="8" fillId="0" borderId="0" xfId="0" applyNumberFormat="1" applyFont="1" applyAlignment="1"/>
    <xf numFmtId="172" fontId="4" fillId="0" borderId="0" xfId="3" applyNumberFormat="1" applyFont="1" applyFill="1" applyAlignment="1"/>
    <xf numFmtId="172" fontId="4" fillId="0" borderId="0" xfId="0" applyNumberFormat="1" applyFont="1" applyAlignment="1"/>
    <xf numFmtId="172" fontId="6" fillId="0" borderId="0" xfId="1" applyNumberFormat="1" applyFont="1" applyAlignment="1"/>
    <xf numFmtId="0" fontId="4" fillId="0" borderId="0" xfId="0" applyFont="1" applyFill="1" applyBorder="1"/>
    <xf numFmtId="167" fontId="4" fillId="0" borderId="0" xfId="0" applyNumberFormat="1" applyFont="1" applyAlignment="1">
      <alignment horizontal="left" vertical="top" wrapText="1"/>
    </xf>
    <xf numFmtId="167" fontId="0" fillId="0" borderId="0" xfId="0" applyNumberFormat="1" applyAlignment="1">
      <alignment horizontal="right"/>
    </xf>
    <xf numFmtId="167" fontId="3" fillId="0" borderId="0" xfId="0" applyNumberFormat="1" applyFont="1" applyAlignment="1">
      <alignment horizontal="right"/>
    </xf>
    <xf numFmtId="2" fontId="3" fillId="0" borderId="0" xfId="0" applyNumberFormat="1" applyFont="1" applyBorder="1" applyAlignment="1">
      <alignment horizontal="right"/>
    </xf>
    <xf numFmtId="49" fontId="6" fillId="0" borderId="0" xfId="0" applyNumberFormat="1" applyFont="1" applyBorder="1" applyAlignment="1">
      <alignment horizontal="right"/>
    </xf>
    <xf numFmtId="167" fontId="4" fillId="0" borderId="1" xfId="0" applyNumberFormat="1" applyFont="1" applyFill="1" applyBorder="1" applyAlignment="1">
      <alignment horizontal="right"/>
    </xf>
    <xf numFmtId="167" fontId="0" fillId="0" borderId="0" xfId="0" applyNumberFormat="1" applyBorder="1" applyAlignment="1"/>
    <xf numFmtId="167" fontId="0" fillId="0" borderId="0" xfId="0" applyNumberFormat="1" applyAlignment="1"/>
    <xf numFmtId="167" fontId="4" fillId="0" borderId="1" xfId="0" applyNumberFormat="1" applyFont="1" applyBorder="1" applyAlignment="1"/>
    <xf numFmtId="167" fontId="4" fillId="0" borderId="0" xfId="0" applyNumberFormat="1" applyFont="1" applyBorder="1" applyAlignment="1"/>
    <xf numFmtId="167" fontId="6" fillId="0" borderId="0" xfId="0" applyNumberFormat="1" applyFont="1" applyAlignment="1"/>
    <xf numFmtId="1" fontId="4" fillId="0" borderId="0" xfId="0" applyNumberFormat="1" applyFont="1" applyAlignment="1"/>
    <xf numFmtId="167" fontId="4" fillId="0" borderId="1" xfId="0" applyNumberFormat="1" applyFont="1" applyFill="1" applyBorder="1" applyAlignment="1"/>
    <xf numFmtId="172" fontId="6" fillId="0" borderId="1" xfId="1" applyNumberFormat="1" applyFont="1" applyBorder="1" applyAlignment="1"/>
    <xf numFmtId="172" fontId="12" fillId="0" borderId="0" xfId="1" applyNumberFormat="1" applyFont="1" applyAlignment="1"/>
    <xf numFmtId="172" fontId="12" fillId="0" borderId="0" xfId="1" applyNumberFormat="1" applyFont="1" applyAlignment="1">
      <alignment wrapText="1"/>
    </xf>
    <xf numFmtId="172" fontId="13" fillId="0" borderId="0" xfId="1" applyNumberFormat="1" applyFont="1" applyAlignment="1"/>
    <xf numFmtId="172" fontId="12" fillId="0" borderId="0" xfId="1" applyNumberFormat="1" applyFont="1" applyBorder="1" applyAlignment="1"/>
    <xf numFmtId="172" fontId="4" fillId="0" borderId="0" xfId="0" applyNumberFormat="1" applyFont="1" applyFill="1" applyAlignment="1"/>
    <xf numFmtId="172" fontId="6" fillId="0" borderId="0" xfId="1" applyNumberFormat="1" applyFont="1" applyBorder="1" applyAlignment="1"/>
    <xf numFmtId="172" fontId="4" fillId="0" borderId="0" xfId="0" applyNumberFormat="1" applyFont="1" applyBorder="1" applyAlignment="1"/>
    <xf numFmtId="172" fontId="6" fillId="0" borderId="0" xfId="1" applyNumberFormat="1" applyFont="1" applyFill="1" applyAlignment="1"/>
    <xf numFmtId="172" fontId="6" fillId="0" borderId="1" xfId="1" applyNumberFormat="1" applyFont="1" applyFill="1" applyBorder="1" applyAlignment="1"/>
    <xf numFmtId="171" fontId="6" fillId="0" borderId="0" xfId="1" applyNumberFormat="1" applyFont="1" applyBorder="1" applyAlignment="1"/>
    <xf numFmtId="171" fontId="6" fillId="0" borderId="1" xfId="1" applyNumberFormat="1" applyFont="1" applyBorder="1" applyAlignment="1"/>
    <xf numFmtId="0" fontId="0" fillId="0" borderId="0" xfId="0" applyBorder="1" applyAlignment="1">
      <alignment horizontal="left" vertical="top" wrapText="1"/>
    </xf>
    <xf numFmtId="0" fontId="0" fillId="0" borderId="0" xfId="0" applyAlignment="1">
      <alignment horizontal="left" vertical="top"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4" fillId="0" borderId="0" xfId="0" applyFont="1" applyAlignment="1">
      <alignment horizontal="right" wrapText="1"/>
    </xf>
    <xf numFmtId="167" fontId="7" fillId="0" borderId="0" xfId="0" applyNumberFormat="1" applyFont="1" applyAlignment="1"/>
    <xf numFmtId="172" fontId="4" fillId="0" borderId="1" xfId="3" applyNumberFormat="1" applyFont="1" applyBorder="1" applyAlignment="1"/>
    <xf numFmtId="172" fontId="4" fillId="0" borderId="0" xfId="3" applyNumberFormat="1" applyFont="1" applyBorder="1" applyAlignment="1"/>
    <xf numFmtId="167" fontId="6" fillId="0" borderId="0" xfId="0" applyNumberFormat="1" applyFont="1" applyFill="1" applyAlignment="1"/>
    <xf numFmtId="167" fontId="10" fillId="0" borderId="0" xfId="0" applyNumberFormat="1" applyFont="1" applyAlignment="1"/>
    <xf numFmtId="167" fontId="9" fillId="0" borderId="0" xfId="0" applyNumberFormat="1" applyFont="1" applyAlignment="1"/>
    <xf numFmtId="167" fontId="4" fillId="0" borderId="0" xfId="3" applyNumberFormat="1" applyFont="1" applyFill="1" applyAlignment="1"/>
    <xf numFmtId="172" fontId="4" fillId="0" borderId="1" xfId="0" applyNumberFormat="1" applyFont="1" applyFill="1" applyBorder="1" applyAlignment="1"/>
    <xf numFmtId="49" fontId="11" fillId="0" borderId="0" xfId="0" applyNumberFormat="1" applyFont="1" applyFill="1" applyBorder="1" applyAlignment="1">
      <alignment horizontal="center"/>
    </xf>
    <xf numFmtId="0" fontId="6" fillId="0" borderId="0" xfId="0" applyFont="1" applyBorder="1" applyAlignment="1">
      <alignment horizontal="center" vertical="top"/>
    </xf>
    <xf numFmtId="0" fontId="12" fillId="0" borderId="0" xfId="0" applyFont="1" applyBorder="1" applyAlignment="1">
      <alignment horizontal="center" vertical="top"/>
    </xf>
    <xf numFmtId="0" fontId="12" fillId="0" borderId="0" xfId="0" applyFont="1" applyBorder="1" applyAlignment="1">
      <alignment horizontal="center" vertical="top" wrapText="1"/>
    </xf>
    <xf numFmtId="0" fontId="6" fillId="0" borderId="0" xfId="0" applyFont="1" applyAlignment="1">
      <alignment horizontal="center" vertical="top"/>
    </xf>
    <xf numFmtId="0" fontId="4" fillId="0" borderId="0" xfId="0" applyFont="1" applyAlignment="1">
      <alignment horizontal="center" vertical="top"/>
    </xf>
    <xf numFmtId="0" fontId="6" fillId="0" borderId="0" xfId="0" applyFont="1" applyFill="1" applyAlignment="1">
      <alignment horizontal="center" vertical="top"/>
    </xf>
    <xf numFmtId="0" fontId="4" fillId="0" borderId="0" xfId="0" applyFont="1" applyFill="1" applyAlignment="1">
      <alignment horizontal="center" vertical="top"/>
    </xf>
    <xf numFmtId="1" fontId="8" fillId="0" borderId="0" xfId="0" applyNumberFormat="1" applyFont="1" applyAlignment="1">
      <alignment horizontal="center" vertical="top"/>
    </xf>
    <xf numFmtId="0" fontId="8" fillId="0" borderId="0" xfId="0" applyFont="1" applyAlignment="1">
      <alignment horizontal="center" vertical="top"/>
    </xf>
    <xf numFmtId="0" fontId="4" fillId="0" borderId="0" xfId="0" applyFont="1" applyBorder="1" applyAlignment="1">
      <alignment horizontal="center" vertical="top"/>
    </xf>
    <xf numFmtId="0" fontId="4" fillId="0" borderId="1" xfId="0" applyFont="1" applyBorder="1" applyAlignment="1">
      <alignment horizontal="center" vertical="top"/>
    </xf>
    <xf numFmtId="1" fontId="4" fillId="0" borderId="0" xfId="0" applyNumberFormat="1" applyFont="1" applyAlignment="1">
      <alignment horizontal="center" vertical="top"/>
    </xf>
    <xf numFmtId="0" fontId="14" fillId="0" borderId="1" xfId="0" applyFont="1" applyFill="1" applyBorder="1" applyAlignment="1">
      <alignment horizontal="center" vertical="top"/>
    </xf>
    <xf numFmtId="0" fontId="10" fillId="0" borderId="0" xfId="0" applyFont="1" applyFill="1" applyAlignment="1">
      <alignment horizontal="left" vertical="top" wrapText="1"/>
    </xf>
    <xf numFmtId="172" fontId="6" fillId="0" borderId="2" xfId="1" applyNumberFormat="1" applyFont="1" applyBorder="1" applyAlignment="1"/>
    <xf numFmtId="0" fontId="6" fillId="0" borderId="2" xfId="0" applyFont="1" applyBorder="1" applyAlignment="1">
      <alignment horizontal="center" vertical="top"/>
    </xf>
    <xf numFmtId="0" fontId="6" fillId="0" borderId="2" xfId="0" applyFont="1" applyBorder="1" applyAlignment="1">
      <alignment horizontal="left" vertical="top" wrapText="1"/>
    </xf>
    <xf numFmtId="167" fontId="6" fillId="0" borderId="2" xfId="0" applyNumberFormat="1" applyFont="1" applyBorder="1" applyAlignment="1"/>
    <xf numFmtId="165" fontId="0" fillId="0" borderId="0" xfId="3" applyFont="1" applyBorder="1"/>
    <xf numFmtId="0" fontId="0" fillId="0" borderId="0" xfId="0" applyFill="1" applyBorder="1" applyAlignment="1">
      <alignment horizontal="center"/>
    </xf>
    <xf numFmtId="167" fontId="0" fillId="0" borderId="0" xfId="0" applyNumberFormat="1" applyBorder="1"/>
    <xf numFmtId="169" fontId="0" fillId="0" borderId="0" xfId="2" applyNumberFormat="1" applyFont="1" applyBorder="1" applyAlignment="1">
      <alignment horizontal="center"/>
    </xf>
    <xf numFmtId="170" fontId="6" fillId="0" borderId="0" xfId="1" applyNumberFormat="1" applyFont="1" applyBorder="1" applyAlignment="1">
      <alignment horizontal="right"/>
    </xf>
    <xf numFmtId="0" fontId="14" fillId="0" borderId="0" xfId="0" applyFont="1" applyFill="1" applyBorder="1" applyAlignment="1">
      <alignment horizontal="center"/>
    </xf>
    <xf numFmtId="0" fontId="14" fillId="0" borderId="0" xfId="0" applyFont="1" applyBorder="1"/>
    <xf numFmtId="167" fontId="14" fillId="0" borderId="0" xfId="0" applyNumberFormat="1" applyFont="1" applyBorder="1"/>
    <xf numFmtId="170" fontId="14" fillId="0" borderId="0" xfId="1" applyNumberFormat="1" applyFont="1" applyBorder="1" applyAlignment="1">
      <alignment horizontal="center"/>
    </xf>
    <xf numFmtId="0" fontId="6" fillId="0" borderId="0" xfId="0" applyFont="1" applyFill="1" applyBorder="1" applyAlignment="1">
      <alignment horizontal="center"/>
    </xf>
    <xf numFmtId="0" fontId="6" fillId="0" borderId="0" xfId="0" applyFont="1" applyBorder="1" applyAlignment="1">
      <alignment horizontal="center"/>
    </xf>
    <xf numFmtId="167" fontId="6" fillId="0" borderId="0" xfId="0" applyNumberFormat="1" applyFont="1" applyBorder="1"/>
    <xf numFmtId="169" fontId="6" fillId="0" borderId="0" xfId="2" applyNumberFormat="1" applyFont="1" applyBorder="1" applyAlignment="1">
      <alignment horizontal="center"/>
    </xf>
    <xf numFmtId="0" fontId="14" fillId="0" borderId="0" xfId="0" applyFont="1" applyFill="1" applyBorder="1"/>
    <xf numFmtId="167" fontId="14" fillId="0" borderId="0" xfId="0" applyNumberFormat="1" applyFont="1" applyFill="1" applyBorder="1"/>
    <xf numFmtId="170" fontId="14" fillId="0" borderId="0" xfId="1" applyFont="1" applyBorder="1" applyAlignment="1">
      <alignment horizontal="center"/>
    </xf>
    <xf numFmtId="169" fontId="14" fillId="0" borderId="0" xfId="2" applyNumberFormat="1" applyFont="1" applyFill="1" applyBorder="1" applyAlignment="1">
      <alignment horizontal="center"/>
    </xf>
    <xf numFmtId="0" fontId="14" fillId="0" borderId="1" xfId="0" applyFont="1" applyFill="1" applyBorder="1" applyAlignment="1">
      <alignment horizontal="center"/>
    </xf>
    <xf numFmtId="0" fontId="14" fillId="0" borderId="1" xfId="0" applyFont="1" applyFill="1" applyBorder="1"/>
    <xf numFmtId="0" fontId="6" fillId="0" borderId="1" xfId="0" applyFont="1" applyBorder="1"/>
    <xf numFmtId="167" fontId="14" fillId="0" borderId="1" xfId="0" applyNumberFormat="1" applyFont="1" applyFill="1" applyBorder="1"/>
    <xf numFmtId="170" fontId="14" fillId="0" borderId="1" xfId="1" applyFont="1" applyFill="1" applyBorder="1"/>
    <xf numFmtId="170" fontId="6" fillId="0" borderId="1" xfId="1" applyNumberFormat="1" applyFont="1" applyBorder="1" applyAlignment="1">
      <alignment horizontal="right"/>
    </xf>
    <xf numFmtId="0" fontId="6" fillId="0" borderId="0" xfId="0" applyFont="1" applyFill="1" applyBorder="1"/>
    <xf numFmtId="167" fontId="6" fillId="0" borderId="0" xfId="0" applyNumberFormat="1" applyFont="1" applyFill="1" applyBorder="1"/>
    <xf numFmtId="169" fontId="6" fillId="0" borderId="0" xfId="2" applyNumberFormat="1" applyFont="1" applyFill="1" applyBorder="1" applyAlignment="1">
      <alignment horizontal="center"/>
    </xf>
    <xf numFmtId="1" fontId="8" fillId="0" borderId="0" xfId="0" applyNumberFormat="1" applyFont="1" applyFill="1" applyBorder="1" applyAlignment="1">
      <alignment horizontal="center" wrapText="1"/>
    </xf>
    <xf numFmtId="0" fontId="8" fillId="0" borderId="0" xfId="0" applyFont="1" applyFill="1" applyBorder="1" applyAlignment="1">
      <alignment vertical="top" wrapText="1"/>
    </xf>
    <xf numFmtId="2" fontId="8" fillId="0" borderId="0" xfId="0" applyNumberFormat="1" applyFont="1" applyFill="1" applyBorder="1" applyAlignment="1"/>
    <xf numFmtId="170" fontId="8" fillId="0" borderId="0" xfId="1" applyFont="1" applyFill="1" applyBorder="1" applyAlignment="1">
      <alignment horizontal="center"/>
    </xf>
    <xf numFmtId="0" fontId="19" fillId="0" borderId="0" xfId="0" applyFont="1"/>
    <xf numFmtId="166" fontId="20" fillId="0" borderId="0" xfId="0" applyNumberFormat="1" applyFont="1" applyFill="1" applyBorder="1" applyAlignment="1">
      <alignment horizontal="center" wrapText="1"/>
    </xf>
    <xf numFmtId="0" fontId="6" fillId="0" borderId="3" xfId="0" applyFont="1" applyFill="1" applyBorder="1" applyAlignment="1">
      <alignment horizontal="center"/>
    </xf>
    <xf numFmtId="0" fontId="6" fillId="0" borderId="3" xfId="0" applyFont="1" applyBorder="1"/>
    <xf numFmtId="167" fontId="14" fillId="0" borderId="3" xfId="0" applyNumberFormat="1" applyFont="1" applyBorder="1"/>
    <xf numFmtId="170" fontId="14" fillId="0" borderId="3" xfId="1" applyNumberFormat="1" applyFont="1" applyBorder="1" applyAlignment="1">
      <alignment horizontal="center"/>
    </xf>
    <xf numFmtId="170" fontId="6" fillId="0" borderId="3" xfId="1" applyNumberFormat="1" applyFont="1" applyBorder="1" applyAlignment="1">
      <alignment horizontal="right"/>
    </xf>
    <xf numFmtId="0" fontId="0" fillId="0" borderId="1" xfId="0" applyFill="1" applyBorder="1" applyAlignment="1">
      <alignment vertical="center"/>
    </xf>
    <xf numFmtId="2" fontId="7" fillId="0" borderId="1" xfId="0" applyNumberFormat="1" applyFont="1" applyBorder="1" applyAlignment="1">
      <alignment vertical="center"/>
    </xf>
    <xf numFmtId="49" fontId="6" fillId="0" borderId="2" xfId="0" applyNumberFormat="1" applyFont="1" applyBorder="1" applyAlignment="1">
      <alignment horizontal="right"/>
    </xf>
    <xf numFmtId="172" fontId="6" fillId="0" borderId="2" xfId="0" applyNumberFormat="1" applyFont="1" applyBorder="1" applyAlignment="1"/>
    <xf numFmtId="0" fontId="14" fillId="0" borderId="2" xfId="0" applyFont="1" applyBorder="1" applyAlignment="1">
      <alignment horizontal="center"/>
    </xf>
    <xf numFmtId="0" fontId="14" fillId="0" borderId="2" xfId="0" applyFont="1" applyBorder="1" applyAlignment="1">
      <alignment horizontal="left" vertical="top" wrapText="1"/>
    </xf>
    <xf numFmtId="0" fontId="4" fillId="0" borderId="2" xfId="0" applyFont="1" applyBorder="1" applyAlignment="1">
      <alignment horizontal="right"/>
    </xf>
    <xf numFmtId="167" fontId="15" fillId="0" borderId="2" xfId="1" applyNumberFormat="1" applyFont="1" applyBorder="1" applyAlignment="1"/>
    <xf numFmtId="172" fontId="15" fillId="0" borderId="2" xfId="1" applyNumberFormat="1" applyFont="1" applyBorder="1" applyAlignment="1"/>
    <xf numFmtId="171" fontId="4" fillId="0" borderId="1" xfId="1" applyNumberFormat="1" applyFont="1" applyBorder="1" applyAlignment="1"/>
    <xf numFmtId="2" fontId="7" fillId="0" borderId="0" xfId="0" applyNumberFormat="1" applyFont="1" applyBorder="1" applyAlignment="1">
      <alignment horizontal="center"/>
    </xf>
    <xf numFmtId="49" fontId="11" fillId="0" borderId="1" xfId="0" applyNumberFormat="1" applyFont="1" applyFill="1" applyBorder="1" applyAlignment="1">
      <alignment horizontal="center" vertical="center"/>
    </xf>
    <xf numFmtId="172" fontId="6" fillId="0" borderId="1" xfId="1" applyNumberFormat="1" applyFont="1" applyBorder="1" applyAlignment="1">
      <alignment vertical="center"/>
    </xf>
    <xf numFmtId="173" fontId="6" fillId="0" borderId="0" xfId="1" applyNumberFormat="1" applyFont="1" applyAlignment="1"/>
    <xf numFmtId="0" fontId="4" fillId="0" borderId="0" xfId="0" applyFont="1" applyFill="1" applyBorder="1" applyAlignment="1">
      <alignment horizontal="center" vertical="top"/>
    </xf>
    <xf numFmtId="0" fontId="4" fillId="0" borderId="0" xfId="0" applyFont="1" applyFill="1" applyBorder="1" applyAlignment="1">
      <alignment horizontal="left" vertical="top" wrapText="1"/>
    </xf>
    <xf numFmtId="167" fontId="4" fillId="0" borderId="0" xfId="0" applyNumberFormat="1" applyFont="1" applyFill="1" applyBorder="1" applyAlignment="1">
      <alignment horizontal="right"/>
    </xf>
    <xf numFmtId="167" fontId="4" fillId="0" borderId="0" xfId="0" applyNumberFormat="1" applyFont="1" applyFill="1" applyBorder="1" applyAlignment="1"/>
    <xf numFmtId="172" fontId="6" fillId="0" borderId="0" xfId="1" applyNumberFormat="1" applyFont="1" applyFill="1" applyBorder="1" applyAlignment="1"/>
    <xf numFmtId="171" fontId="6" fillId="0" borderId="0" xfId="1" applyNumberFormat="1" applyFont="1" applyFill="1" applyBorder="1" applyAlignment="1"/>
    <xf numFmtId="172" fontId="4" fillId="0" borderId="0" xfId="0" applyNumberFormat="1" applyFont="1" applyFill="1" applyBorder="1"/>
    <xf numFmtId="165" fontId="4" fillId="0" borderId="0" xfId="3" applyFont="1" applyFill="1" applyBorder="1"/>
    <xf numFmtId="164" fontId="6" fillId="0" borderId="0" xfId="2" applyFont="1" applyFill="1" applyBorder="1" applyAlignment="1">
      <alignment horizontal="right"/>
    </xf>
    <xf numFmtId="49" fontId="4" fillId="0" borderId="0" xfId="0" applyNumberFormat="1" applyFont="1" applyAlignment="1">
      <alignment horizontal="center" vertical="top"/>
    </xf>
    <xf numFmtId="49" fontId="11" fillId="0" borderId="0" xfId="0" applyNumberFormat="1" applyFont="1" applyFill="1" applyBorder="1" applyAlignment="1">
      <alignment horizontal="center" vertical="center"/>
    </xf>
    <xf numFmtId="2" fontId="7" fillId="0" borderId="0" xfId="0" applyNumberFormat="1" applyFont="1" applyBorder="1" applyAlignment="1">
      <alignment horizontal="center" vertical="center"/>
    </xf>
    <xf numFmtId="172" fontId="6" fillId="0" borderId="0" xfId="1" applyNumberFormat="1" applyFont="1" applyBorder="1" applyAlignment="1">
      <alignment vertical="center"/>
    </xf>
    <xf numFmtId="0" fontId="6" fillId="0" borderId="0" xfId="0" applyFont="1" applyFill="1" applyAlignment="1">
      <alignment horizontal="left" vertical="top" wrapText="1"/>
    </xf>
    <xf numFmtId="0" fontId="4" fillId="0" borderId="1" xfId="0" applyFont="1" applyFill="1" applyBorder="1" applyAlignment="1">
      <alignment horizontal="left" vertical="top" wrapText="1"/>
    </xf>
    <xf numFmtId="171" fontId="6" fillId="0" borderId="0" xfId="1" applyNumberFormat="1" applyFont="1" applyFill="1" applyAlignment="1"/>
    <xf numFmtId="0" fontId="4" fillId="0" borderId="1" xfId="0" applyFont="1" applyFill="1" applyBorder="1" applyAlignment="1">
      <alignment horizontal="center" vertical="top"/>
    </xf>
    <xf numFmtId="171" fontId="4" fillId="0" borderId="1" xfId="1" applyNumberFormat="1" applyFont="1" applyFill="1" applyBorder="1" applyAlignment="1"/>
    <xf numFmtId="0" fontId="6" fillId="0" borderId="0" xfId="0" applyFont="1" applyFill="1"/>
    <xf numFmtId="0" fontId="4" fillId="0" borderId="0" xfId="0" applyFont="1" applyFill="1" applyAlignment="1">
      <alignment horizontal="right" wrapText="1"/>
    </xf>
    <xf numFmtId="171" fontId="4" fillId="0" borderId="0" xfId="1" applyNumberFormat="1" applyFont="1" applyFill="1" applyAlignment="1"/>
    <xf numFmtId="0" fontId="6" fillId="0" borderId="1" xfId="0" applyFont="1" applyFill="1" applyBorder="1"/>
    <xf numFmtId="169" fontId="6" fillId="0" borderId="1" xfId="2" applyNumberFormat="1" applyFont="1" applyFill="1" applyBorder="1" applyAlignment="1">
      <alignment horizontal="center"/>
    </xf>
    <xf numFmtId="170" fontId="14" fillId="0" borderId="1" xfId="1" applyNumberFormat="1" applyFont="1" applyBorder="1" applyAlignment="1">
      <alignment horizontal="right"/>
    </xf>
    <xf numFmtId="2" fontId="7" fillId="0" borderId="1" xfId="0" applyNumberFormat="1" applyFont="1" applyBorder="1" applyAlignment="1">
      <alignment horizontal="center" vertical="center"/>
    </xf>
    <xf numFmtId="0" fontId="12" fillId="0" borderId="0" xfId="0" applyFont="1" applyAlignment="1">
      <alignment horizontal="left" vertical="top" wrapText="1"/>
    </xf>
    <xf numFmtId="0" fontId="12" fillId="0" borderId="0" xfId="0" applyFont="1" applyAlignment="1">
      <alignment vertical="top" wrapText="1"/>
    </xf>
    <xf numFmtId="49" fontId="12" fillId="0" borderId="0" xfId="0" applyNumberFormat="1" applyFont="1" applyAlignment="1">
      <alignment vertical="top" wrapText="1"/>
    </xf>
  </cellXfs>
  <cellStyles count="4">
    <cellStyle name="Euro" xfId="1"/>
    <cellStyle name="Navadno" xfId="0" builtinId="0"/>
    <cellStyle name="Valuta" xfId="2" builtinId="4"/>
    <cellStyle name="Vejic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7"/>
  <sheetViews>
    <sheetView tabSelected="1" view="pageBreakPreview" zoomScaleNormal="100" zoomScaleSheetLayoutView="100" workbookViewId="0">
      <selection activeCell="D388" sqref="D388"/>
    </sheetView>
  </sheetViews>
  <sheetFormatPr defaultRowHeight="13.2" x14ac:dyDescent="0.25"/>
  <cols>
    <col min="1" max="1" width="5.33203125" style="1" customWidth="1"/>
    <col min="2" max="2" width="58.88671875" style="134" customWidth="1"/>
    <col min="3" max="3" width="5.5546875" style="109" customWidth="1"/>
    <col min="4" max="4" width="8.109375" style="115" customWidth="1"/>
    <col min="5" max="5" width="11" style="89" customWidth="1"/>
    <col min="6" max="6" width="14.33203125" style="106" customWidth="1"/>
    <col min="7" max="7" width="14.5546875" style="40" hidden="1" customWidth="1"/>
    <col min="8" max="8" width="16.6640625" style="2" hidden="1" customWidth="1"/>
    <col min="9" max="9" width="15.44140625" style="39" hidden="1" customWidth="1"/>
    <col min="10" max="17" width="8.88671875" hidden="1" customWidth="1"/>
  </cols>
  <sheetData>
    <row r="1" spans="1:11" s="28" customFormat="1" ht="30" customHeight="1" x14ac:dyDescent="0.25">
      <c r="A1" s="227"/>
      <c r="B1" s="228"/>
      <c r="C1" s="228"/>
      <c r="D1" s="228"/>
      <c r="E1" s="228"/>
      <c r="F1" s="229"/>
      <c r="G1" s="43"/>
      <c r="I1" s="51"/>
      <c r="K1" s="166"/>
    </row>
    <row r="2" spans="1:11" s="28" customFormat="1" ht="23.25" customHeight="1" x14ac:dyDescent="0.3">
      <c r="A2" s="147"/>
      <c r="B2" s="213"/>
      <c r="C2" s="213"/>
      <c r="D2" s="213"/>
      <c r="E2" s="213"/>
      <c r="F2" s="127"/>
      <c r="G2" s="43"/>
      <c r="I2" s="51"/>
      <c r="K2" s="166"/>
    </row>
    <row r="3" spans="1:11" s="28" customFormat="1" ht="30" customHeight="1" x14ac:dyDescent="0.25">
      <c r="A3" s="214"/>
      <c r="B3" s="241" t="s">
        <v>228</v>
      </c>
      <c r="C3" s="241"/>
      <c r="D3" s="241"/>
      <c r="E3" s="241"/>
      <c r="F3" s="215"/>
      <c r="G3" s="43"/>
      <c r="I3" s="51"/>
      <c r="K3" s="166"/>
    </row>
    <row r="4" spans="1:11" s="28" customFormat="1" ht="23.25" customHeight="1" x14ac:dyDescent="0.3">
      <c r="A4" s="147"/>
      <c r="B4" s="213"/>
      <c r="C4" s="213"/>
      <c r="D4" s="213"/>
      <c r="E4" s="213"/>
      <c r="F4" s="127"/>
      <c r="G4" s="43"/>
      <c r="I4" s="51"/>
      <c r="K4" s="166"/>
    </row>
    <row r="5" spans="1:11" s="27" customFormat="1" x14ac:dyDescent="0.25">
      <c r="A5" s="167"/>
      <c r="B5" s="28"/>
      <c r="C5" s="168"/>
      <c r="D5" s="28"/>
      <c r="E5" s="169"/>
      <c r="F5" s="170"/>
    </row>
    <row r="6" spans="1:11" s="27" customFormat="1" ht="12" x14ac:dyDescent="0.25">
      <c r="A6" s="171"/>
      <c r="B6" s="172" t="s">
        <v>63</v>
      </c>
      <c r="D6" s="173"/>
      <c r="E6" s="174"/>
      <c r="F6" s="170"/>
    </row>
    <row r="7" spans="1:11" s="27" customFormat="1" ht="15" customHeight="1" x14ac:dyDescent="0.25">
      <c r="A7" s="175" t="s">
        <v>160</v>
      </c>
      <c r="B7" s="27" t="s">
        <v>64</v>
      </c>
      <c r="D7" s="173"/>
      <c r="E7" s="174"/>
      <c r="F7" s="170">
        <f>+F89</f>
        <v>0</v>
      </c>
    </row>
    <row r="8" spans="1:11" s="27" customFormat="1" ht="15" customHeight="1" x14ac:dyDescent="0.25">
      <c r="A8" s="175" t="s">
        <v>170</v>
      </c>
      <c r="B8" s="27" t="s">
        <v>65</v>
      </c>
      <c r="D8" s="173"/>
      <c r="E8" s="174"/>
      <c r="F8" s="170">
        <f>+F125</f>
        <v>0</v>
      </c>
    </row>
    <row r="9" spans="1:11" s="27" customFormat="1" ht="15" customHeight="1" x14ac:dyDescent="0.25">
      <c r="A9" s="175" t="s">
        <v>171</v>
      </c>
      <c r="B9" s="27" t="s">
        <v>66</v>
      </c>
      <c r="D9" s="173"/>
      <c r="E9" s="174"/>
      <c r="F9" s="170">
        <f>+F163</f>
        <v>0</v>
      </c>
    </row>
    <row r="10" spans="1:11" s="27" customFormat="1" ht="15" customHeight="1" x14ac:dyDescent="0.25">
      <c r="A10" s="175" t="s">
        <v>180</v>
      </c>
      <c r="B10" s="27" t="s">
        <v>67</v>
      </c>
      <c r="D10" s="173"/>
      <c r="E10" s="174"/>
      <c r="F10" s="170">
        <f>+F205</f>
        <v>0</v>
      </c>
    </row>
    <row r="11" spans="1:11" s="27" customFormat="1" ht="15" customHeight="1" x14ac:dyDescent="0.25">
      <c r="A11" s="176" t="s">
        <v>179</v>
      </c>
      <c r="B11" s="27" t="s">
        <v>70</v>
      </c>
      <c r="D11" s="173"/>
      <c r="E11" s="174"/>
      <c r="F11" s="170">
        <f>+F240</f>
        <v>0</v>
      </c>
    </row>
    <row r="12" spans="1:11" s="27" customFormat="1" ht="15" customHeight="1" x14ac:dyDescent="0.25">
      <c r="A12" s="198"/>
      <c r="B12" s="199" t="s">
        <v>71</v>
      </c>
      <c r="C12" s="199"/>
      <c r="D12" s="200"/>
      <c r="E12" s="201"/>
      <c r="F12" s="202">
        <f>SUM(F7:F11)</f>
        <v>0</v>
      </c>
    </row>
    <row r="13" spans="1:11" s="27" customFormat="1" ht="15" customHeight="1" x14ac:dyDescent="0.25">
      <c r="A13" s="175"/>
      <c r="D13" s="173"/>
      <c r="E13" s="174"/>
      <c r="F13" s="170"/>
    </row>
    <row r="14" spans="1:11" s="27" customFormat="1" ht="15" customHeight="1" x14ac:dyDescent="0.25">
      <c r="A14" s="172"/>
      <c r="B14" s="177"/>
      <c r="E14" s="178"/>
      <c r="F14" s="170"/>
    </row>
    <row r="15" spans="1:11" s="27" customFormat="1" ht="12" x14ac:dyDescent="0.25">
      <c r="A15" s="171"/>
      <c r="B15" s="179" t="s">
        <v>72</v>
      </c>
      <c r="D15" s="180"/>
      <c r="E15" s="181"/>
      <c r="F15" s="170"/>
    </row>
    <row r="16" spans="1:11" s="27" customFormat="1" ht="12.75" customHeight="1" x14ac:dyDescent="0.25">
      <c r="A16" s="175" t="s">
        <v>160</v>
      </c>
      <c r="B16" s="27" t="s">
        <v>68</v>
      </c>
      <c r="D16" s="173"/>
      <c r="E16" s="174"/>
      <c r="F16" s="170">
        <f>+F276</f>
        <v>0</v>
      </c>
    </row>
    <row r="17" spans="1:6" s="27" customFormat="1" ht="15" customHeight="1" x14ac:dyDescent="0.25">
      <c r="A17" s="175" t="s">
        <v>170</v>
      </c>
      <c r="B17" s="27" t="s">
        <v>69</v>
      </c>
      <c r="D17" s="173"/>
      <c r="E17" s="174"/>
      <c r="F17" s="170">
        <f>+F291</f>
        <v>0</v>
      </c>
    </row>
    <row r="18" spans="1:6" s="27" customFormat="1" ht="15" customHeight="1" x14ac:dyDescent="0.25">
      <c r="A18" s="175" t="s">
        <v>171</v>
      </c>
      <c r="B18" s="27" t="s">
        <v>73</v>
      </c>
      <c r="D18" s="173"/>
      <c r="E18" s="174"/>
      <c r="F18" s="170">
        <f>+F303</f>
        <v>0</v>
      </c>
    </row>
    <row r="19" spans="1:6" s="27" customFormat="1" ht="15" customHeight="1" x14ac:dyDescent="0.25">
      <c r="A19" s="175" t="s">
        <v>180</v>
      </c>
      <c r="B19" s="27" t="s">
        <v>138</v>
      </c>
      <c r="D19" s="173"/>
      <c r="E19" s="174"/>
      <c r="F19" s="170">
        <f>+F326</f>
        <v>0</v>
      </c>
    </row>
    <row r="20" spans="1:6" s="27" customFormat="1" ht="15" customHeight="1" x14ac:dyDescent="0.25">
      <c r="A20" s="175" t="s">
        <v>179</v>
      </c>
      <c r="B20" s="27" t="s">
        <v>74</v>
      </c>
      <c r="D20" s="173"/>
      <c r="E20" s="174"/>
      <c r="F20" s="170">
        <f>+F354</f>
        <v>0</v>
      </c>
    </row>
    <row r="21" spans="1:6" s="27" customFormat="1" ht="15" customHeight="1" x14ac:dyDescent="0.25">
      <c r="A21" s="175" t="s">
        <v>181</v>
      </c>
      <c r="B21" s="27" t="s">
        <v>144</v>
      </c>
      <c r="D21" s="173"/>
      <c r="E21" s="174"/>
      <c r="F21" s="170">
        <f>+F360</f>
        <v>0</v>
      </c>
    </row>
    <row r="22" spans="1:6" s="27" customFormat="1" ht="15" customHeight="1" x14ac:dyDescent="0.25">
      <c r="A22" s="175" t="s">
        <v>182</v>
      </c>
      <c r="B22" s="27" t="s">
        <v>75</v>
      </c>
      <c r="D22" s="173"/>
      <c r="E22" s="174"/>
      <c r="F22" s="170">
        <f>+F372</f>
        <v>0</v>
      </c>
    </row>
    <row r="23" spans="1:6" s="27" customFormat="1" ht="15" customHeight="1" x14ac:dyDescent="0.25">
      <c r="A23" s="175" t="s">
        <v>183</v>
      </c>
      <c r="B23" s="27" t="s">
        <v>76</v>
      </c>
      <c r="D23" s="173"/>
      <c r="E23" s="174"/>
      <c r="F23" s="170">
        <f>+F383</f>
        <v>0</v>
      </c>
    </row>
    <row r="24" spans="1:6" s="27" customFormat="1" ht="15" customHeight="1" x14ac:dyDescent="0.25">
      <c r="A24" s="198"/>
      <c r="B24" s="199" t="s">
        <v>77</v>
      </c>
      <c r="C24" s="199"/>
      <c r="D24" s="200"/>
      <c r="E24" s="201"/>
      <c r="F24" s="202">
        <f>SUM(F15:F23)</f>
        <v>0</v>
      </c>
    </row>
    <row r="25" spans="1:6" s="27" customFormat="1" ht="15" customHeight="1" x14ac:dyDescent="0.25">
      <c r="A25" s="175"/>
      <c r="D25" s="173"/>
      <c r="E25" s="174"/>
      <c r="F25" s="170"/>
    </row>
    <row r="26" spans="1:6" s="27" customFormat="1" ht="15" customHeight="1" x14ac:dyDescent="0.25">
      <c r="A26" s="175" t="s">
        <v>189</v>
      </c>
      <c r="B26" s="27" t="s">
        <v>192</v>
      </c>
      <c r="D26" s="173"/>
      <c r="E26" s="174"/>
      <c r="F26" s="170">
        <f>+F387</f>
        <v>0</v>
      </c>
    </row>
    <row r="27" spans="1:6" s="27" customFormat="1" ht="15" customHeight="1" x14ac:dyDescent="0.25">
      <c r="A27" s="175"/>
      <c r="D27" s="173"/>
      <c r="E27" s="174"/>
      <c r="F27" s="170"/>
    </row>
    <row r="28" spans="1:6" s="27" customFormat="1" ht="15" customHeight="1" x14ac:dyDescent="0.25">
      <c r="A28" s="175"/>
      <c r="B28" s="27" t="s">
        <v>88</v>
      </c>
      <c r="D28" s="173"/>
      <c r="E28" s="174"/>
      <c r="F28" s="170">
        <f>+(F12+F24)*0.05</f>
        <v>0</v>
      </c>
    </row>
    <row r="29" spans="1:6" s="27" customFormat="1" ht="15" customHeight="1" x14ac:dyDescent="0.25">
      <c r="A29" s="175"/>
      <c r="D29" s="173"/>
      <c r="E29" s="174"/>
      <c r="F29" s="170"/>
    </row>
    <row r="30" spans="1:6" s="27" customFormat="1" ht="12" x14ac:dyDescent="0.25">
      <c r="B30" s="180"/>
      <c r="E30" s="182"/>
      <c r="F30" s="170"/>
    </row>
    <row r="31" spans="1:6" s="27" customFormat="1" ht="12" x14ac:dyDescent="0.25">
      <c r="A31" s="183"/>
      <c r="B31" s="184" t="s">
        <v>184</v>
      </c>
      <c r="C31" s="185"/>
      <c r="D31" s="186"/>
      <c r="E31" s="187"/>
      <c r="F31" s="188">
        <f>+F12+F24+F26+F28</f>
        <v>0</v>
      </c>
    </row>
    <row r="32" spans="1:6" s="27" customFormat="1" ht="11.4" x14ac:dyDescent="0.2">
      <c r="A32" s="189"/>
      <c r="B32" s="190"/>
      <c r="F32" s="170"/>
    </row>
    <row r="33" spans="1:11" s="27" customFormat="1" ht="11.4" x14ac:dyDescent="0.2">
      <c r="A33" s="189"/>
      <c r="B33" s="190"/>
      <c r="F33" s="170"/>
    </row>
    <row r="34" spans="1:11" s="27" customFormat="1" ht="11.4" x14ac:dyDescent="0.2">
      <c r="A34" s="189"/>
      <c r="B34" s="190"/>
      <c r="F34" s="170"/>
    </row>
    <row r="35" spans="1:11" s="27" customFormat="1" ht="14.25" customHeight="1" x14ac:dyDescent="0.25">
      <c r="A35" s="238"/>
      <c r="B35" s="186" t="s">
        <v>233</v>
      </c>
      <c r="C35" s="185"/>
      <c r="D35" s="185"/>
      <c r="E35" s="239"/>
      <c r="F35" s="240">
        <f>+F423</f>
        <v>0</v>
      </c>
    </row>
    <row r="36" spans="1:11" s="27" customFormat="1" ht="11.4" x14ac:dyDescent="0.2">
      <c r="A36" s="189"/>
      <c r="B36" s="190"/>
      <c r="E36" s="191"/>
      <c r="F36" s="170"/>
    </row>
    <row r="37" spans="1:11" s="11" customFormat="1" ht="15.6" x14ac:dyDescent="0.3">
      <c r="A37" s="26"/>
      <c r="B37" s="134"/>
      <c r="C37" s="110"/>
      <c r="D37" s="139"/>
      <c r="E37" s="88"/>
      <c r="F37" s="106"/>
    </row>
    <row r="38" spans="1:11" s="11" customFormat="1" ht="15.6" x14ac:dyDescent="0.3">
      <c r="A38" s="26"/>
      <c r="B38" s="134"/>
      <c r="C38" s="110"/>
      <c r="D38" s="139"/>
      <c r="E38" s="88"/>
      <c r="F38" s="106"/>
      <c r="G38" s="40"/>
      <c r="H38"/>
      <c r="I38" s="39"/>
    </row>
    <row r="39" spans="1:11" s="11" customFormat="1" ht="15.6" x14ac:dyDescent="0.3">
      <c r="A39" s="26"/>
      <c r="B39" s="134"/>
      <c r="C39" s="110"/>
      <c r="D39" s="139"/>
      <c r="E39" s="88"/>
      <c r="F39" s="106"/>
      <c r="G39" s="40"/>
      <c r="H39"/>
      <c r="I39" s="39"/>
    </row>
    <row r="40" spans="1:11" s="11" customFormat="1" ht="15.6" x14ac:dyDescent="0.3">
      <c r="A40" s="26"/>
      <c r="B40" s="134"/>
      <c r="C40" s="110"/>
      <c r="D40" s="139"/>
      <c r="E40" s="88"/>
      <c r="F40" s="106"/>
      <c r="G40" s="40"/>
      <c r="H40"/>
      <c r="I40" s="39"/>
    </row>
    <row r="41" spans="1:11" s="11" customFormat="1" ht="15.6" x14ac:dyDescent="0.3">
      <c r="A41" s="26"/>
      <c r="B41" s="134"/>
      <c r="C41" s="110"/>
      <c r="D41" s="139"/>
      <c r="E41" s="88"/>
      <c r="F41" s="106"/>
      <c r="G41" s="40"/>
      <c r="H41"/>
      <c r="I41" s="39"/>
    </row>
    <row r="42" spans="1:11" s="11" customFormat="1" ht="15.6" x14ac:dyDescent="0.3">
      <c r="A42" s="26"/>
      <c r="B42" s="134"/>
      <c r="C42" s="110"/>
      <c r="D42" s="139"/>
      <c r="E42" s="88"/>
      <c r="F42" s="106"/>
      <c r="G42" s="40"/>
      <c r="H42"/>
      <c r="I42" s="39"/>
    </row>
    <row r="43" spans="1:11" s="11" customFormat="1" ht="15.6" x14ac:dyDescent="0.3">
      <c r="B43" s="134"/>
      <c r="C43" s="110"/>
      <c r="D43" s="139"/>
      <c r="E43" s="88"/>
      <c r="F43" s="106"/>
      <c r="G43" s="40"/>
      <c r="H43"/>
      <c r="I43" s="39"/>
    </row>
    <row r="44" spans="1:11" s="11" customFormat="1" x14ac:dyDescent="0.25">
      <c r="B44" s="134"/>
      <c r="C44" s="109"/>
      <c r="D44" s="115"/>
      <c r="E44" s="89"/>
      <c r="F44" s="106"/>
      <c r="G44" s="40"/>
      <c r="H44"/>
      <c r="I44" s="39"/>
    </row>
    <row r="45" spans="1:11" s="3" customFormat="1" x14ac:dyDescent="0.25">
      <c r="B45" s="65"/>
      <c r="C45" s="36"/>
      <c r="D45" s="74"/>
      <c r="E45" s="105"/>
      <c r="F45" s="106"/>
      <c r="G45" s="40"/>
      <c r="H45"/>
      <c r="I45" s="39"/>
      <c r="K45" s="4"/>
    </row>
    <row r="46" spans="1:11" s="28" customFormat="1" ht="27.75" customHeight="1" x14ac:dyDescent="0.25">
      <c r="A46" s="203"/>
      <c r="B46" s="204" t="s">
        <v>61</v>
      </c>
      <c r="C46" s="204"/>
      <c r="D46" s="204"/>
      <c r="E46" s="204"/>
      <c r="F46" s="204"/>
      <c r="G46" s="43"/>
      <c r="I46" s="51"/>
      <c r="K46" s="166"/>
    </row>
    <row r="47" spans="1:11" s="28" customFormat="1" ht="15.6" x14ac:dyDescent="0.3">
      <c r="A47" s="147"/>
      <c r="B47" s="133"/>
      <c r="C47" s="111"/>
      <c r="D47" s="114"/>
      <c r="E47" s="91"/>
      <c r="F47" s="127"/>
      <c r="G47" s="43"/>
      <c r="I47" s="51"/>
      <c r="K47" s="166"/>
    </row>
    <row r="48" spans="1:11" ht="15.6" x14ac:dyDescent="0.3">
      <c r="A48" s="147"/>
      <c r="B48" s="133"/>
      <c r="C48" s="111"/>
      <c r="D48" s="114"/>
      <c r="E48" s="91"/>
      <c r="H48"/>
      <c r="K48" s="2"/>
    </row>
    <row r="49" spans="1:15" x14ac:dyDescent="0.25">
      <c r="A49" s="26"/>
      <c r="H49"/>
      <c r="K49" s="2"/>
    </row>
    <row r="50" spans="1:15" s="50" customFormat="1" ht="11.4" x14ac:dyDescent="0.2">
      <c r="A50" s="163"/>
      <c r="B50" s="164" t="s">
        <v>28</v>
      </c>
      <c r="C50" s="205"/>
      <c r="D50" s="165"/>
      <c r="E50" s="206"/>
      <c r="F50" s="162"/>
      <c r="G50" s="43"/>
      <c r="I50" s="51"/>
    </row>
    <row r="51" spans="1:15" s="52" customFormat="1" ht="11.4" x14ac:dyDescent="0.2">
      <c r="A51" s="148"/>
      <c r="B51" s="62"/>
      <c r="C51" s="112"/>
      <c r="D51" s="101"/>
      <c r="E51" s="92"/>
      <c r="F51" s="106"/>
      <c r="G51" s="43"/>
      <c r="H51" s="50"/>
      <c r="I51" s="51"/>
      <c r="J51" s="50"/>
      <c r="K51" s="50"/>
      <c r="L51" s="50"/>
      <c r="M51" s="50"/>
      <c r="N51" s="50"/>
      <c r="O51" s="50"/>
    </row>
    <row r="52" spans="1:15" s="56" customFormat="1" ht="10.199999999999999" x14ac:dyDescent="0.2">
      <c r="A52" s="149"/>
      <c r="B52" s="243" t="s">
        <v>62</v>
      </c>
      <c r="C52" s="243"/>
      <c r="D52" s="243"/>
      <c r="E52" s="243"/>
      <c r="F52" s="122"/>
      <c r="G52" s="53"/>
      <c r="H52" s="54"/>
      <c r="I52" s="55"/>
      <c r="J52" s="54"/>
      <c r="K52" s="54"/>
      <c r="L52" s="54"/>
      <c r="M52" s="54"/>
      <c r="N52" s="54"/>
      <c r="O52" s="54"/>
    </row>
    <row r="53" spans="1:15" s="56" customFormat="1" ht="11.25" customHeight="1" x14ac:dyDescent="0.2">
      <c r="A53" s="149"/>
      <c r="B53" s="244" t="s">
        <v>29</v>
      </c>
      <c r="C53" s="244"/>
      <c r="D53" s="244"/>
      <c r="E53" s="244"/>
      <c r="F53" s="244"/>
      <c r="G53" s="53"/>
      <c r="H53" s="54"/>
      <c r="I53" s="55"/>
      <c r="J53" s="54"/>
      <c r="K53" s="54"/>
      <c r="L53" s="54"/>
      <c r="M53" s="54"/>
      <c r="N53" s="54"/>
      <c r="O53" s="54"/>
    </row>
    <row r="54" spans="1:15" s="60" customFormat="1" ht="11.25" customHeight="1" x14ac:dyDescent="0.2">
      <c r="A54" s="150"/>
      <c r="B54" s="244" t="s">
        <v>30</v>
      </c>
      <c r="C54" s="244"/>
      <c r="D54" s="244"/>
      <c r="E54" s="244"/>
      <c r="F54" s="244"/>
      <c r="G54" s="57"/>
      <c r="H54" s="58"/>
      <c r="I54" s="59"/>
      <c r="J54" s="58"/>
      <c r="K54" s="58"/>
      <c r="L54" s="58"/>
      <c r="M54" s="58"/>
      <c r="N54" s="58"/>
      <c r="O54" s="58"/>
    </row>
    <row r="55" spans="1:15" s="60" customFormat="1" ht="11.25" customHeight="1" x14ac:dyDescent="0.2">
      <c r="A55" s="150"/>
      <c r="B55" s="243" t="s">
        <v>31</v>
      </c>
      <c r="C55" s="243"/>
      <c r="D55" s="243"/>
      <c r="E55" s="243"/>
      <c r="F55" s="243"/>
      <c r="G55" s="57"/>
      <c r="H55" s="58"/>
      <c r="I55" s="59"/>
      <c r="J55" s="58"/>
      <c r="K55" s="58"/>
      <c r="L55" s="58"/>
      <c r="M55" s="58"/>
      <c r="N55" s="58"/>
      <c r="O55" s="58"/>
    </row>
    <row r="56" spans="1:15" s="60" customFormat="1" ht="10.199999999999999" x14ac:dyDescent="0.2">
      <c r="A56" s="150"/>
      <c r="B56" s="243" t="s">
        <v>145</v>
      </c>
      <c r="C56" s="243"/>
      <c r="D56" s="243"/>
      <c r="E56" s="243"/>
      <c r="F56" s="123"/>
      <c r="G56" s="57"/>
      <c r="H56" s="58"/>
      <c r="I56" s="59"/>
      <c r="J56" s="58"/>
      <c r="K56" s="58"/>
      <c r="L56" s="58"/>
      <c r="M56" s="58"/>
      <c r="N56" s="58"/>
      <c r="O56" s="58"/>
    </row>
    <row r="57" spans="1:15" s="60" customFormat="1" ht="10.199999999999999" x14ac:dyDescent="0.2">
      <c r="A57" s="150"/>
      <c r="B57" s="243" t="s">
        <v>32</v>
      </c>
      <c r="C57" s="243"/>
      <c r="D57" s="243"/>
      <c r="E57" s="243"/>
      <c r="F57" s="123"/>
      <c r="G57" s="57"/>
      <c r="H57" s="58"/>
      <c r="I57" s="59"/>
      <c r="J57" s="58"/>
      <c r="K57" s="58"/>
      <c r="L57" s="58"/>
      <c r="M57" s="58"/>
      <c r="N57" s="58"/>
      <c r="O57" s="58"/>
    </row>
    <row r="58" spans="1:15" s="60" customFormat="1" ht="10.199999999999999" x14ac:dyDescent="0.2">
      <c r="A58" s="150"/>
      <c r="B58" s="243" t="s">
        <v>104</v>
      </c>
      <c r="C58" s="243"/>
      <c r="D58" s="243"/>
      <c r="E58" s="243"/>
      <c r="F58" s="123"/>
      <c r="G58" s="57"/>
      <c r="H58" s="58"/>
      <c r="I58" s="59"/>
      <c r="J58" s="58"/>
      <c r="K58" s="58"/>
      <c r="L58" s="58"/>
      <c r="M58" s="58"/>
      <c r="N58" s="58"/>
      <c r="O58" s="58"/>
    </row>
    <row r="59" spans="1:15" s="60" customFormat="1" ht="10.199999999999999" x14ac:dyDescent="0.2">
      <c r="A59" s="150"/>
      <c r="B59" s="243" t="s">
        <v>103</v>
      </c>
      <c r="C59" s="243"/>
      <c r="D59" s="243"/>
      <c r="E59" s="243"/>
      <c r="F59" s="123"/>
      <c r="G59" s="57"/>
      <c r="H59" s="58"/>
      <c r="I59" s="59"/>
      <c r="J59" s="58"/>
      <c r="K59" s="58"/>
      <c r="L59" s="58"/>
      <c r="M59" s="58"/>
      <c r="N59" s="58"/>
      <c r="O59" s="58"/>
    </row>
    <row r="60" spans="1:15" s="60" customFormat="1" ht="10.199999999999999" x14ac:dyDescent="0.2">
      <c r="A60" s="150"/>
      <c r="B60" s="243" t="s">
        <v>33</v>
      </c>
      <c r="C60" s="243"/>
      <c r="D60" s="243"/>
      <c r="E60" s="243"/>
      <c r="F60" s="123"/>
      <c r="G60" s="57"/>
      <c r="H60" s="58"/>
      <c r="I60" s="59"/>
      <c r="J60" s="58"/>
      <c r="K60" s="58"/>
      <c r="L60" s="58"/>
      <c r="M60" s="58"/>
      <c r="N60" s="58"/>
      <c r="O60" s="58"/>
    </row>
    <row r="61" spans="1:15" s="60" customFormat="1" ht="11.25" customHeight="1" x14ac:dyDescent="0.2">
      <c r="A61" s="150"/>
      <c r="B61" s="243" t="s">
        <v>34</v>
      </c>
      <c r="C61" s="243"/>
      <c r="D61" s="243"/>
      <c r="E61" s="243"/>
      <c r="F61" s="243"/>
      <c r="G61" s="57"/>
      <c r="H61" s="58"/>
      <c r="I61" s="59"/>
      <c r="J61" s="58"/>
      <c r="K61" s="58"/>
      <c r="L61" s="58"/>
      <c r="M61" s="58"/>
      <c r="N61" s="58"/>
      <c r="O61" s="58"/>
    </row>
    <row r="62" spans="1:15" s="60" customFormat="1" ht="24.75" customHeight="1" x14ac:dyDescent="0.2">
      <c r="A62" s="150"/>
      <c r="B62" s="242" t="s">
        <v>90</v>
      </c>
      <c r="C62" s="242"/>
      <c r="D62" s="242"/>
      <c r="E62" s="242"/>
      <c r="F62" s="242"/>
      <c r="G62" s="57"/>
      <c r="H62" s="58"/>
      <c r="I62" s="59"/>
      <c r="J62" s="58"/>
      <c r="K62" s="58"/>
      <c r="L62" s="58"/>
      <c r="M62" s="58"/>
      <c r="N62" s="58"/>
      <c r="O62" s="58"/>
    </row>
    <row r="63" spans="1:15" s="60" customFormat="1" ht="24.75" customHeight="1" x14ac:dyDescent="0.2">
      <c r="A63" s="150"/>
      <c r="B63" s="242" t="s">
        <v>140</v>
      </c>
      <c r="C63" s="242"/>
      <c r="D63" s="242"/>
      <c r="E63" s="242"/>
      <c r="F63" s="242"/>
      <c r="G63" s="57"/>
      <c r="H63" s="58"/>
      <c r="I63" s="59"/>
      <c r="J63" s="58"/>
      <c r="K63" s="58"/>
      <c r="L63" s="58"/>
      <c r="M63" s="58"/>
      <c r="N63" s="58"/>
      <c r="O63" s="58"/>
    </row>
    <row r="64" spans="1:15" x14ac:dyDescent="0.25">
      <c r="A64" s="26"/>
      <c r="F64" s="124"/>
      <c r="H64"/>
      <c r="K64" s="2"/>
    </row>
    <row r="66" spans="1:15" s="9" customFormat="1" ht="11.4" x14ac:dyDescent="0.2">
      <c r="A66" s="30"/>
      <c r="B66" s="135"/>
      <c r="C66" s="84"/>
      <c r="D66" s="117"/>
      <c r="E66" s="141"/>
      <c r="F66" s="125"/>
      <c r="G66" s="53"/>
      <c r="H66" s="61"/>
      <c r="I66" s="55"/>
    </row>
    <row r="67" spans="1:15" s="9" customFormat="1" ht="12" x14ac:dyDescent="0.25">
      <c r="A67" s="207"/>
      <c r="B67" s="208" t="s">
        <v>16</v>
      </c>
      <c r="C67" s="209"/>
      <c r="D67" s="210" t="s">
        <v>35</v>
      </c>
      <c r="E67" s="211" t="s">
        <v>26</v>
      </c>
      <c r="F67" s="211" t="s">
        <v>27</v>
      </c>
      <c r="H67" s="61"/>
      <c r="I67" s="55"/>
    </row>
    <row r="68" spans="1:15" s="9" customFormat="1" ht="11.4" x14ac:dyDescent="0.2">
      <c r="A68" s="30"/>
      <c r="B68" s="135"/>
      <c r="C68" s="84"/>
      <c r="D68" s="117"/>
      <c r="E68" s="141"/>
      <c r="F68" s="125"/>
      <c r="G68" s="53"/>
      <c r="H68" s="61"/>
      <c r="I68" s="55"/>
    </row>
    <row r="69" spans="1:15" s="7" customFormat="1" ht="11.4" x14ac:dyDescent="0.2">
      <c r="A69" s="154" t="s">
        <v>160</v>
      </c>
      <c r="B69" s="66" t="s">
        <v>13</v>
      </c>
      <c r="C69" s="35"/>
      <c r="D69" s="76"/>
      <c r="E69" s="104"/>
      <c r="F69" s="106"/>
      <c r="G69" s="40"/>
      <c r="H69" s="8"/>
      <c r="I69" s="39"/>
    </row>
    <row r="70" spans="1:15" s="3" customFormat="1" ht="11.4" x14ac:dyDescent="0.2">
      <c r="A70" s="152"/>
      <c r="B70" s="65"/>
      <c r="C70" s="19"/>
      <c r="D70" s="74"/>
      <c r="E70" s="100"/>
      <c r="F70" s="106"/>
      <c r="G70" s="40"/>
      <c r="H70" s="4"/>
      <c r="I70" s="39"/>
    </row>
    <row r="71" spans="1:15" s="3" customFormat="1" ht="11.4" x14ac:dyDescent="0.2">
      <c r="A71" s="152" t="s">
        <v>161</v>
      </c>
      <c r="B71" s="65" t="s">
        <v>45</v>
      </c>
      <c r="C71" s="36" t="s">
        <v>5</v>
      </c>
      <c r="D71" s="74">
        <v>1</v>
      </c>
      <c r="E71" s="106"/>
      <c r="F71" s="106">
        <f>D71*E71</f>
        <v>0</v>
      </c>
      <c r="I71" s="39"/>
    </row>
    <row r="72" spans="1:15" s="3" customFormat="1" ht="11.4" x14ac:dyDescent="0.2">
      <c r="A72" s="152"/>
      <c r="B72" s="65"/>
      <c r="C72" s="19"/>
      <c r="D72" s="74"/>
      <c r="E72" s="100"/>
      <c r="F72" s="106"/>
      <c r="G72" s="40"/>
      <c r="H72" s="4"/>
      <c r="I72" s="39"/>
    </row>
    <row r="73" spans="1:15" s="3" customFormat="1" ht="11.4" x14ac:dyDescent="0.2">
      <c r="A73" s="152" t="s">
        <v>162</v>
      </c>
      <c r="B73" s="65" t="s">
        <v>46</v>
      </c>
      <c r="C73" s="36" t="s">
        <v>5</v>
      </c>
      <c r="D73" s="74">
        <v>1</v>
      </c>
      <c r="E73" s="106"/>
      <c r="F73" s="106">
        <f>D73*E73</f>
        <v>0</v>
      </c>
      <c r="I73" s="39"/>
    </row>
    <row r="74" spans="1:15" s="3" customFormat="1" ht="11.4" x14ac:dyDescent="0.2">
      <c r="A74" s="152"/>
      <c r="B74" s="65"/>
      <c r="C74" s="19"/>
      <c r="D74" s="74"/>
      <c r="E74" s="100"/>
      <c r="F74" s="106"/>
      <c r="G74" s="40"/>
      <c r="H74" s="4"/>
      <c r="I74" s="39"/>
    </row>
    <row r="75" spans="1:15" s="3" customFormat="1" x14ac:dyDescent="0.2">
      <c r="A75" s="152" t="s">
        <v>163</v>
      </c>
      <c r="B75" s="65" t="s">
        <v>47</v>
      </c>
      <c r="C75" s="36" t="s">
        <v>38</v>
      </c>
      <c r="D75" s="74">
        <f>263*0.3</f>
        <v>78.900000000000006</v>
      </c>
      <c r="E75" s="106"/>
      <c r="F75" s="106">
        <f>D75*E75</f>
        <v>0</v>
      </c>
      <c r="I75" s="39"/>
    </row>
    <row r="76" spans="1:15" s="3" customFormat="1" ht="11.4" x14ac:dyDescent="0.2">
      <c r="A76" s="152"/>
      <c r="B76" s="65"/>
      <c r="C76" s="19"/>
      <c r="D76" s="74"/>
      <c r="E76" s="105"/>
      <c r="F76" s="106"/>
      <c r="G76" s="40"/>
      <c r="H76" s="4"/>
      <c r="I76" s="39"/>
    </row>
    <row r="77" spans="1:15" s="7" customFormat="1" ht="22.8" x14ac:dyDescent="0.2">
      <c r="A77" s="154" t="s">
        <v>164</v>
      </c>
      <c r="B77" s="66" t="s">
        <v>48</v>
      </c>
      <c r="C77" s="36" t="s">
        <v>38</v>
      </c>
      <c r="D77" s="74">
        <f>263*(1.6+0.3)/2</f>
        <v>249.9</v>
      </c>
      <c r="E77" s="106"/>
      <c r="F77" s="106">
        <f>D77*E77</f>
        <v>0</v>
      </c>
      <c r="G77" s="25"/>
      <c r="H77" s="4"/>
      <c r="I77" s="39"/>
    </row>
    <row r="78" spans="1:15" s="3" customFormat="1" ht="11.4" x14ac:dyDescent="0.2">
      <c r="A78" s="152"/>
      <c r="B78" s="65"/>
      <c r="C78" s="19"/>
      <c r="D78" s="74"/>
      <c r="E78" s="100"/>
      <c r="F78" s="106"/>
      <c r="G78" s="40"/>
      <c r="H78" s="4"/>
      <c r="I78" s="39"/>
    </row>
    <row r="79" spans="1:15" s="3" customFormat="1" x14ac:dyDescent="0.2">
      <c r="A79" s="152" t="s">
        <v>165</v>
      </c>
      <c r="B79" s="65" t="s">
        <v>24</v>
      </c>
      <c r="C79" s="36" t="s">
        <v>36</v>
      </c>
      <c r="D79" s="74">
        <f>16.5*9.3</f>
        <v>153.5</v>
      </c>
      <c r="E79" s="106"/>
      <c r="F79" s="106">
        <f>D79*E79</f>
        <v>0</v>
      </c>
      <c r="G79" s="25"/>
      <c r="H79" s="31"/>
      <c r="I79" s="17"/>
      <c r="K79" s="37"/>
      <c r="L79" s="46"/>
      <c r="M79" s="40"/>
      <c r="N79" s="4"/>
      <c r="O79" s="39"/>
    </row>
    <row r="80" spans="1:15" s="3" customFormat="1" ht="11.4" x14ac:dyDescent="0.2">
      <c r="A80" s="152"/>
      <c r="B80" s="65"/>
      <c r="C80" s="68"/>
      <c r="D80" s="143"/>
      <c r="E80" s="105"/>
      <c r="F80" s="106"/>
      <c r="G80" s="40"/>
      <c r="H80" s="4"/>
      <c r="I80" s="39"/>
    </row>
    <row r="81" spans="1:15" s="14" customFormat="1" ht="22.8" x14ac:dyDescent="0.2">
      <c r="A81" s="156" t="s">
        <v>166</v>
      </c>
      <c r="B81" s="67" t="s">
        <v>96</v>
      </c>
      <c r="C81" s="36" t="s">
        <v>38</v>
      </c>
      <c r="D81" s="74">
        <f>20.8*1*3+8*1*1.5</f>
        <v>74.400000000000006</v>
      </c>
      <c r="E81" s="106"/>
      <c r="F81" s="106">
        <f>D81*E81</f>
        <v>0</v>
      </c>
      <c r="I81" s="39"/>
    </row>
    <row r="82" spans="1:15" s="14" customFormat="1" ht="11.4" x14ac:dyDescent="0.2">
      <c r="A82" s="156"/>
      <c r="B82" s="67"/>
      <c r="C82" s="71"/>
      <c r="D82" s="102"/>
      <c r="E82" s="103"/>
      <c r="F82" s="106"/>
      <c r="G82" s="40"/>
      <c r="H82" s="15"/>
      <c r="I82" s="39"/>
    </row>
    <row r="83" spans="1:15" s="14" customFormat="1" x14ac:dyDescent="0.2">
      <c r="A83" s="156" t="s">
        <v>167</v>
      </c>
      <c r="B83" s="67" t="s">
        <v>49</v>
      </c>
      <c r="C83" s="36" t="s">
        <v>38</v>
      </c>
      <c r="D83" s="74">
        <f>13.2*6.15*0.4*1.1</f>
        <v>35.700000000000003</v>
      </c>
      <c r="E83" s="106"/>
      <c r="F83" s="106">
        <f>D83*E83</f>
        <v>0</v>
      </c>
      <c r="I83" s="39"/>
    </row>
    <row r="84" spans="1:15" s="14" customFormat="1" ht="11.4" x14ac:dyDescent="0.2">
      <c r="A84" s="156"/>
      <c r="B84" s="67"/>
      <c r="C84" s="71"/>
      <c r="D84" s="102"/>
      <c r="E84" s="103"/>
      <c r="F84" s="106"/>
      <c r="G84" s="40"/>
      <c r="H84" s="15"/>
      <c r="I84" s="39"/>
    </row>
    <row r="85" spans="1:15" s="3" customFormat="1" x14ac:dyDescent="0.2">
      <c r="A85" s="152" t="s">
        <v>168</v>
      </c>
      <c r="B85" s="65" t="s">
        <v>50</v>
      </c>
      <c r="C85" s="36" t="s">
        <v>38</v>
      </c>
      <c r="D85" s="74">
        <f>13.2*6.15*0.2</f>
        <v>16.2</v>
      </c>
      <c r="E85" s="106"/>
      <c r="F85" s="106">
        <f>D85*E85</f>
        <v>0</v>
      </c>
      <c r="G85" s="25"/>
      <c r="H85" s="4"/>
      <c r="I85" s="17"/>
      <c r="K85" s="4"/>
      <c r="L85" s="46"/>
      <c r="M85" s="40"/>
      <c r="N85" s="4"/>
      <c r="O85" s="39"/>
    </row>
    <row r="86" spans="1:15" s="3" customFormat="1" ht="11.4" x14ac:dyDescent="0.2">
      <c r="A86" s="152"/>
      <c r="B86" s="65"/>
      <c r="C86" s="19"/>
      <c r="D86" s="143"/>
      <c r="E86" s="100"/>
      <c r="F86" s="106"/>
      <c r="G86" s="40"/>
      <c r="H86" s="4"/>
      <c r="I86" s="39"/>
    </row>
    <row r="87" spans="1:15" s="11" customFormat="1" ht="22.8" x14ac:dyDescent="0.2">
      <c r="A87" s="153" t="s">
        <v>169</v>
      </c>
      <c r="B87" s="62" t="s">
        <v>51</v>
      </c>
      <c r="C87" s="36" t="s">
        <v>38</v>
      </c>
      <c r="D87" s="118">
        <f>+D77</f>
        <v>249.9</v>
      </c>
      <c r="E87" s="106"/>
      <c r="F87" s="106">
        <f>D87*E87</f>
        <v>0</v>
      </c>
      <c r="G87" s="25"/>
      <c r="I87" s="20"/>
      <c r="L87" s="46"/>
      <c r="M87" s="40"/>
      <c r="N87" s="16"/>
      <c r="O87" s="39"/>
    </row>
    <row r="88" spans="1:15" s="9" customFormat="1" ht="11.4" x14ac:dyDescent="0.2">
      <c r="A88" s="157"/>
      <c r="B88" s="135"/>
      <c r="C88" s="84"/>
      <c r="D88" s="117"/>
      <c r="E88" s="141"/>
      <c r="F88" s="106"/>
      <c r="G88" s="40"/>
      <c r="H88" s="10"/>
      <c r="I88" s="39"/>
    </row>
    <row r="89" spans="1:15" s="9" customFormat="1" ht="11.4" x14ac:dyDescent="0.2">
      <c r="A89" s="158"/>
      <c r="B89" s="136" t="s">
        <v>1</v>
      </c>
      <c r="C89" s="82"/>
      <c r="D89" s="116"/>
      <c r="E89" s="140"/>
      <c r="F89" s="121">
        <f>SUM(F69:F88)</f>
        <v>0</v>
      </c>
      <c r="G89" s="43"/>
      <c r="I89" s="51"/>
    </row>
    <row r="90" spans="1:15" s="9" customFormat="1" ht="11.4" x14ac:dyDescent="0.2">
      <c r="A90" s="157"/>
      <c r="B90" s="135"/>
      <c r="C90" s="84"/>
      <c r="D90" s="117"/>
      <c r="E90" s="141"/>
      <c r="F90" s="127"/>
      <c r="G90" s="43"/>
      <c r="H90" s="73"/>
      <c r="I90" s="39"/>
    </row>
    <row r="91" spans="1:15" s="3" customFormat="1" ht="11.4" x14ac:dyDescent="0.2">
      <c r="A91" s="152"/>
      <c r="B91" s="65"/>
      <c r="C91" s="19"/>
      <c r="D91" s="74"/>
      <c r="E91" s="100"/>
      <c r="F91" s="106"/>
      <c r="G91" s="40"/>
      <c r="H91" s="4"/>
      <c r="I91" s="39"/>
    </row>
    <row r="92" spans="1:15" s="3" customFormat="1" ht="11.4" x14ac:dyDescent="0.2">
      <c r="A92" s="152"/>
      <c r="B92" s="65"/>
      <c r="C92" s="19"/>
      <c r="D92" s="74"/>
      <c r="E92" s="100"/>
      <c r="F92" s="106"/>
      <c r="G92" s="40"/>
      <c r="H92" s="4"/>
      <c r="I92" s="39"/>
    </row>
    <row r="93" spans="1:15" s="3" customFormat="1" ht="11.4" x14ac:dyDescent="0.2">
      <c r="A93" s="152" t="s">
        <v>170</v>
      </c>
      <c r="B93" s="65" t="s">
        <v>14</v>
      </c>
      <c r="C93" s="19"/>
      <c r="D93" s="74"/>
      <c r="E93" s="100"/>
      <c r="F93" s="106"/>
      <c r="G93" s="40"/>
      <c r="H93" s="4"/>
      <c r="I93" s="39"/>
    </row>
    <row r="94" spans="1:15" s="3" customFormat="1" ht="11.4" x14ac:dyDescent="0.2">
      <c r="A94" s="152"/>
      <c r="B94" s="65"/>
      <c r="C94" s="19"/>
      <c r="D94" s="74"/>
      <c r="E94" s="100"/>
      <c r="F94" s="106"/>
      <c r="G94" s="40"/>
      <c r="H94" s="4"/>
      <c r="I94" s="39"/>
    </row>
    <row r="95" spans="1:15" s="3" customFormat="1" x14ac:dyDescent="0.2">
      <c r="A95" s="154" t="s">
        <v>161</v>
      </c>
      <c r="B95" s="66" t="s">
        <v>91</v>
      </c>
      <c r="C95" s="36"/>
      <c r="D95" s="76"/>
      <c r="E95" s="106"/>
      <c r="F95" s="106"/>
      <c r="I95" s="39"/>
    </row>
    <row r="96" spans="1:15" s="3" customFormat="1" x14ac:dyDescent="0.2">
      <c r="A96" s="154"/>
      <c r="B96" s="161" t="s">
        <v>52</v>
      </c>
      <c r="C96" s="36" t="s">
        <v>38</v>
      </c>
      <c r="D96" s="76">
        <f>+((14.5+2+6.1*2)*0.8*0.1+13.7*0.6*0.1+1.3*1.3*0.1*6+6.75*1.3*0.1+7.2*1.3*0.1)*1.1</f>
        <v>6.5</v>
      </c>
      <c r="E96" s="106"/>
      <c r="F96" s="106">
        <f>D96*E96</f>
        <v>0</v>
      </c>
      <c r="I96" s="39"/>
    </row>
    <row r="97" spans="1:15" s="3" customFormat="1" ht="11.4" x14ac:dyDescent="0.2">
      <c r="A97" s="154"/>
      <c r="B97" s="65"/>
      <c r="C97" s="35"/>
      <c r="D97" s="74"/>
      <c r="E97" s="100"/>
      <c r="F97" s="106"/>
      <c r="G97" s="40" t="s">
        <v>2</v>
      </c>
      <c r="H97" s="4"/>
      <c r="I97" s="39"/>
    </row>
    <row r="98" spans="1:15" s="3" customFormat="1" x14ac:dyDescent="0.2">
      <c r="A98" s="154" t="s">
        <v>162</v>
      </c>
      <c r="B98" s="65" t="s">
        <v>110</v>
      </c>
      <c r="G98" s="25"/>
      <c r="H98" s="4"/>
      <c r="I98" s="21"/>
      <c r="K98" s="4"/>
      <c r="L98" s="46"/>
      <c r="M98" s="40" t="s">
        <v>0</v>
      </c>
      <c r="N98" s="4"/>
      <c r="O98" s="39"/>
    </row>
    <row r="99" spans="1:15" s="3" customFormat="1" x14ac:dyDescent="0.2">
      <c r="A99" s="154"/>
      <c r="B99" s="78" t="s">
        <v>105</v>
      </c>
      <c r="C99" s="36" t="s">
        <v>38</v>
      </c>
      <c r="D99" s="76">
        <f>+((14.5+2+6.1*2)*0.6*0.5+13.7*0.4*0.5+1.1*1.1*0.5*6+13.3*0.3*0.4+7.8*0.4*0.15)*1.1</f>
        <v>18.7</v>
      </c>
      <c r="E99" s="106"/>
      <c r="F99" s="106">
        <f>D99*E99</f>
        <v>0</v>
      </c>
      <c r="G99" s="25"/>
      <c r="H99" s="4"/>
      <c r="I99" s="21"/>
      <c r="K99" s="4"/>
      <c r="L99" s="46"/>
      <c r="M99" s="40"/>
      <c r="N99" s="4"/>
      <c r="O99" s="39"/>
    </row>
    <row r="100" spans="1:15" s="3" customFormat="1" x14ac:dyDescent="0.2">
      <c r="A100" s="154"/>
      <c r="B100" s="78" t="s">
        <v>112</v>
      </c>
      <c r="C100" s="36" t="s">
        <v>38</v>
      </c>
      <c r="D100" s="76">
        <f>+(6.75+3.5)*2*0.5+3.7*1.2*0.5</f>
        <v>12.5</v>
      </c>
      <c r="E100" s="106"/>
      <c r="F100" s="106">
        <f>D100*E100</f>
        <v>0</v>
      </c>
      <c r="G100" s="25"/>
      <c r="H100" s="4"/>
      <c r="I100" s="21"/>
      <c r="K100" s="4"/>
      <c r="L100" s="46"/>
      <c r="M100" s="40"/>
      <c r="N100" s="4"/>
      <c r="O100" s="39"/>
    </row>
    <row r="101" spans="1:15" s="3" customFormat="1" ht="11.4" x14ac:dyDescent="0.2">
      <c r="A101" s="154"/>
      <c r="B101" s="78"/>
      <c r="C101" s="36"/>
      <c r="D101" s="76"/>
      <c r="E101" s="106"/>
      <c r="F101" s="106"/>
      <c r="G101" s="25"/>
      <c r="H101" s="4"/>
      <c r="I101" s="21"/>
      <c r="K101" s="4"/>
      <c r="L101" s="46"/>
      <c r="M101" s="40"/>
      <c r="N101" s="4"/>
      <c r="O101" s="39"/>
    </row>
    <row r="102" spans="1:15" s="3" customFormat="1" x14ac:dyDescent="0.2">
      <c r="A102" s="152" t="s">
        <v>163</v>
      </c>
      <c r="B102" s="65" t="s">
        <v>111</v>
      </c>
      <c r="C102" s="36"/>
      <c r="D102" s="74"/>
      <c r="E102" s="106"/>
      <c r="F102" s="106"/>
      <c r="G102" s="18"/>
      <c r="H102" s="4"/>
      <c r="I102" s="17"/>
      <c r="K102" s="4"/>
      <c r="L102" s="46"/>
      <c r="M102" s="40" t="s">
        <v>0</v>
      </c>
      <c r="N102" s="4"/>
      <c r="O102" s="39"/>
    </row>
    <row r="103" spans="1:15" s="3" customFormat="1" x14ac:dyDescent="0.2">
      <c r="A103" s="152"/>
      <c r="B103" s="78" t="s">
        <v>106</v>
      </c>
      <c r="C103" s="36" t="s">
        <v>38</v>
      </c>
      <c r="D103" s="74">
        <f>((14.5*7.3+1.7*1.9)*0.15)*1.1</f>
        <v>18</v>
      </c>
      <c r="E103" s="106"/>
      <c r="F103" s="106">
        <f>D103*E103</f>
        <v>0</v>
      </c>
      <c r="G103" s="18"/>
      <c r="H103" s="4"/>
      <c r="I103" s="17"/>
      <c r="K103" s="4"/>
      <c r="L103" s="46"/>
      <c r="M103" s="40"/>
      <c r="N103" s="4"/>
      <c r="O103" s="39"/>
    </row>
    <row r="104" spans="1:15" s="3" customFormat="1" ht="11.4" x14ac:dyDescent="0.2">
      <c r="A104" s="154"/>
      <c r="B104" s="78"/>
      <c r="C104" s="36"/>
      <c r="D104" s="76"/>
      <c r="E104" s="106"/>
      <c r="F104" s="106"/>
      <c r="G104" s="25"/>
      <c r="H104" s="4"/>
      <c r="I104" s="21"/>
      <c r="K104" s="4"/>
      <c r="L104" s="46"/>
      <c r="M104" s="40"/>
      <c r="N104" s="4"/>
      <c r="O104" s="39"/>
    </row>
    <row r="105" spans="1:15" s="3" customFormat="1" x14ac:dyDescent="0.2">
      <c r="A105" s="154" t="s">
        <v>164</v>
      </c>
      <c r="B105" s="65" t="s">
        <v>97</v>
      </c>
      <c r="G105" s="25"/>
      <c r="H105" s="4"/>
      <c r="I105" s="21"/>
      <c r="K105" s="4"/>
      <c r="L105" s="46"/>
      <c r="M105" s="40" t="s">
        <v>0</v>
      </c>
      <c r="N105" s="4"/>
      <c r="O105" s="39"/>
    </row>
    <row r="106" spans="1:15" s="3" customFormat="1" x14ac:dyDescent="0.2">
      <c r="A106" s="152"/>
      <c r="B106" s="78" t="s">
        <v>107</v>
      </c>
      <c r="C106" s="36" t="s">
        <v>38</v>
      </c>
      <c r="D106" s="74">
        <f>+((14.2+6.65*2)*2.9*0.3+5.9*0.2)*1.1</f>
        <v>27.6</v>
      </c>
      <c r="E106" s="106"/>
      <c r="F106" s="106">
        <f>D106*E106</f>
        <v>0</v>
      </c>
      <c r="G106" s="18"/>
      <c r="H106" s="4"/>
      <c r="I106" s="17"/>
      <c r="K106" s="4"/>
      <c r="L106" s="46"/>
      <c r="M106" s="40"/>
      <c r="N106" s="4"/>
      <c r="O106" s="39"/>
    </row>
    <row r="107" spans="1:15" s="3" customFormat="1" ht="11.4" x14ac:dyDescent="0.2">
      <c r="A107" s="152"/>
      <c r="B107" s="65"/>
      <c r="C107" s="19"/>
      <c r="D107" s="74"/>
      <c r="E107" s="100"/>
      <c r="F107" s="106"/>
      <c r="G107" s="40" t="s">
        <v>0</v>
      </c>
      <c r="H107" s="4"/>
      <c r="I107" s="39"/>
    </row>
    <row r="108" spans="1:15" s="3" customFormat="1" ht="24.6" x14ac:dyDescent="0.2">
      <c r="A108" s="154" t="s">
        <v>165</v>
      </c>
      <c r="B108" s="65" t="s">
        <v>200</v>
      </c>
      <c r="G108" s="25"/>
      <c r="H108" s="4"/>
      <c r="I108" s="21"/>
      <c r="K108" s="4"/>
      <c r="L108" s="46"/>
      <c r="M108" s="40" t="s">
        <v>0</v>
      </c>
      <c r="N108" s="4"/>
      <c r="O108" s="39"/>
    </row>
    <row r="109" spans="1:15" s="3" customFormat="1" x14ac:dyDescent="0.2">
      <c r="A109" s="154"/>
      <c r="B109" s="78" t="s">
        <v>113</v>
      </c>
      <c r="C109" s="36" t="s">
        <v>38</v>
      </c>
      <c r="D109" s="76">
        <f>+(6.75*3+7.2*1.5)*0.2*1.1</f>
        <v>6.8</v>
      </c>
      <c r="E109" s="106"/>
      <c r="F109" s="106">
        <f>D109*E109</f>
        <v>0</v>
      </c>
      <c r="G109" s="25"/>
      <c r="H109" s="4"/>
      <c r="I109" s="21"/>
      <c r="K109" s="4"/>
      <c r="L109" s="46"/>
      <c r="M109" s="40"/>
      <c r="N109" s="4"/>
      <c r="O109" s="39"/>
    </row>
    <row r="110" spans="1:15" s="3" customFormat="1" ht="11.4" x14ac:dyDescent="0.2">
      <c r="A110" s="152"/>
      <c r="B110" s="65"/>
      <c r="C110" s="19"/>
      <c r="D110" s="74"/>
      <c r="E110" s="100"/>
      <c r="F110" s="106"/>
      <c r="G110" s="40" t="s">
        <v>0</v>
      </c>
      <c r="H110" s="4"/>
      <c r="I110" s="39"/>
    </row>
    <row r="111" spans="1:15" s="3" customFormat="1" x14ac:dyDescent="0.2">
      <c r="A111" s="152" t="s">
        <v>166</v>
      </c>
      <c r="B111" s="65" t="s">
        <v>92</v>
      </c>
      <c r="C111" s="36"/>
      <c r="D111" s="74"/>
      <c r="E111" s="106"/>
      <c r="F111" s="106"/>
      <c r="G111" s="18"/>
      <c r="H111" s="4"/>
      <c r="I111" s="17"/>
      <c r="K111" s="4"/>
      <c r="L111" s="46"/>
      <c r="M111" s="40" t="s">
        <v>0</v>
      </c>
      <c r="N111" s="4"/>
      <c r="O111" s="39"/>
    </row>
    <row r="112" spans="1:15" s="3" customFormat="1" x14ac:dyDescent="0.2">
      <c r="A112" s="152"/>
      <c r="B112" s="78" t="s">
        <v>108</v>
      </c>
      <c r="C112" s="36" t="s">
        <v>38</v>
      </c>
      <c r="D112" s="74">
        <f>86.7*0.15*1.1</f>
        <v>14.3</v>
      </c>
      <c r="E112" s="106"/>
      <c r="F112" s="106">
        <f>D112*E112</f>
        <v>0</v>
      </c>
      <c r="G112" s="18"/>
      <c r="H112" s="4"/>
      <c r="I112" s="17"/>
      <c r="K112" s="4"/>
      <c r="L112" s="46"/>
      <c r="M112" s="40"/>
      <c r="N112" s="4"/>
      <c r="O112" s="39"/>
    </row>
    <row r="113" spans="1:15" s="3" customFormat="1" ht="11.4" x14ac:dyDescent="0.2">
      <c r="A113" s="152"/>
      <c r="B113" s="65"/>
      <c r="C113" s="19"/>
      <c r="D113" s="144"/>
      <c r="E113" s="100"/>
      <c r="F113" s="106"/>
      <c r="G113" s="40"/>
      <c r="H113" s="4"/>
      <c r="I113" s="39"/>
    </row>
    <row r="114" spans="1:15" s="3" customFormat="1" x14ac:dyDescent="0.2">
      <c r="A114" s="152" t="s">
        <v>167</v>
      </c>
      <c r="B114" s="66" t="s">
        <v>54</v>
      </c>
      <c r="C114" s="36"/>
      <c r="D114" s="74"/>
      <c r="E114" s="105"/>
      <c r="F114" s="105"/>
      <c r="H114" s="4"/>
      <c r="I114" s="39"/>
    </row>
    <row r="115" spans="1:15" s="3" customFormat="1" x14ac:dyDescent="0.2">
      <c r="A115" s="152"/>
      <c r="B115" s="78" t="s">
        <v>109</v>
      </c>
      <c r="C115" s="36" t="s">
        <v>38</v>
      </c>
      <c r="D115" s="76">
        <f>(0.2*0.2*2.9*6+0.2*0.2*2.6*3+0.3*0.3*1.5*6+0.3*0.3*4.9*2+0.5*0.3*2.6*2)*1.1</f>
        <v>3.8</v>
      </c>
      <c r="E115" s="106"/>
      <c r="F115" s="106">
        <f>D115*E115</f>
        <v>0</v>
      </c>
      <c r="I115" s="4"/>
      <c r="N115" s="4"/>
      <c r="O115" s="39"/>
    </row>
    <row r="116" spans="1:15" s="3" customFormat="1" x14ac:dyDescent="0.2">
      <c r="A116" s="152"/>
      <c r="B116" s="78" t="s">
        <v>115</v>
      </c>
      <c r="C116" s="36" t="s">
        <v>38</v>
      </c>
      <c r="D116" s="76">
        <f>+(1.9*0.3*0.35*2+1.4*0.1*0.2*6+14.2*0.3*0.2+5*0.3*0.2*4+5*0.1*0.2*4+1.85*0.1*0.2)*1.2</f>
        <v>3.7</v>
      </c>
      <c r="E116" s="106"/>
      <c r="F116" s="106">
        <f>D116*E116</f>
        <v>0</v>
      </c>
      <c r="I116" s="4"/>
      <c r="N116" s="4"/>
      <c r="O116" s="39"/>
    </row>
    <row r="117" spans="1:15" s="3" customFormat="1" x14ac:dyDescent="0.2">
      <c r="A117" s="152"/>
      <c r="B117" s="78" t="s">
        <v>53</v>
      </c>
      <c r="C117" s="36" t="s">
        <v>38</v>
      </c>
      <c r="D117" s="76">
        <v>1.5</v>
      </c>
      <c r="E117" s="106"/>
      <c r="F117" s="106">
        <f>D117*E117</f>
        <v>0</v>
      </c>
      <c r="I117" s="4"/>
      <c r="N117" s="4"/>
      <c r="O117" s="39"/>
    </row>
    <row r="118" spans="1:15" s="3" customFormat="1" ht="11.4" x14ac:dyDescent="0.2">
      <c r="A118" s="152"/>
      <c r="B118" s="65"/>
      <c r="C118" s="35"/>
      <c r="D118" s="143"/>
      <c r="E118" s="126"/>
      <c r="F118" s="106"/>
      <c r="G118" s="40"/>
      <c r="H118" s="4"/>
      <c r="I118" s="39"/>
    </row>
    <row r="119" spans="1:15" s="3" customFormat="1" ht="11.4" x14ac:dyDescent="0.2">
      <c r="A119" s="152" t="s">
        <v>168</v>
      </c>
      <c r="B119" s="65" t="s">
        <v>55</v>
      </c>
      <c r="C119" s="36" t="s">
        <v>3</v>
      </c>
      <c r="D119" s="76">
        <f>3500*1.1</f>
        <v>3850</v>
      </c>
      <c r="E119" s="216"/>
      <c r="F119" s="106">
        <f>D119*E119</f>
        <v>0</v>
      </c>
      <c r="H119" s="17"/>
      <c r="J119" s="4"/>
      <c r="K119" s="46"/>
      <c r="L119" s="40" t="s">
        <v>0</v>
      </c>
      <c r="M119" s="4"/>
      <c r="N119" s="39"/>
    </row>
    <row r="120" spans="1:15" s="3" customFormat="1" ht="11.4" x14ac:dyDescent="0.2">
      <c r="A120" s="152"/>
      <c r="B120" s="65"/>
      <c r="C120" s="68"/>
      <c r="D120" s="76"/>
      <c r="E120" s="100"/>
      <c r="F120" s="106"/>
      <c r="G120" s="40" t="s">
        <v>0</v>
      </c>
      <c r="H120" s="4"/>
      <c r="I120" s="39"/>
    </row>
    <row r="121" spans="1:15" s="3" customFormat="1" ht="11.4" x14ac:dyDescent="0.2">
      <c r="A121" s="152" t="s">
        <v>169</v>
      </c>
      <c r="B121" s="65" t="s">
        <v>56</v>
      </c>
      <c r="C121" s="36" t="s">
        <v>3</v>
      </c>
      <c r="D121" s="76">
        <f>2000*1.1</f>
        <v>2200</v>
      </c>
      <c r="E121" s="216"/>
      <c r="F121" s="106">
        <f>D121*E121</f>
        <v>0</v>
      </c>
      <c r="H121" s="29"/>
      <c r="J121" s="4"/>
      <c r="K121" s="46"/>
      <c r="L121" s="40" t="s">
        <v>0</v>
      </c>
      <c r="M121" s="4"/>
      <c r="N121" s="39"/>
    </row>
    <row r="122" spans="1:15" s="72" customFormat="1" ht="11.4" x14ac:dyDescent="0.2">
      <c r="A122" s="152"/>
      <c r="B122" s="65"/>
      <c r="C122" s="68"/>
      <c r="D122" s="76"/>
      <c r="E122" s="100"/>
      <c r="F122" s="106"/>
      <c r="G122" s="40"/>
      <c r="H122" s="44"/>
      <c r="I122" s="39"/>
    </row>
    <row r="123" spans="1:15" s="3" customFormat="1" x14ac:dyDescent="0.2">
      <c r="A123" s="152" t="s">
        <v>172</v>
      </c>
      <c r="B123" s="65" t="s">
        <v>57</v>
      </c>
      <c r="C123" s="36" t="s">
        <v>3</v>
      </c>
      <c r="D123" s="76">
        <f>3500*1.1</f>
        <v>3850</v>
      </c>
      <c r="E123" s="216"/>
      <c r="F123" s="106">
        <f>D123*E123</f>
        <v>0</v>
      </c>
      <c r="H123" s="4"/>
      <c r="I123" s="39"/>
    </row>
    <row r="124" spans="1:15" s="9" customFormat="1" ht="11.4" x14ac:dyDescent="0.2">
      <c r="A124" s="157"/>
      <c r="B124" s="135"/>
      <c r="C124" s="84"/>
      <c r="D124" s="117"/>
      <c r="E124" s="141"/>
      <c r="F124" s="106"/>
      <c r="G124" s="40"/>
      <c r="H124" s="10"/>
      <c r="I124" s="39"/>
    </row>
    <row r="125" spans="1:15" s="9" customFormat="1" ht="11.4" x14ac:dyDescent="0.2">
      <c r="A125" s="158"/>
      <c r="B125" s="136" t="s">
        <v>4</v>
      </c>
      <c r="C125" s="82"/>
      <c r="D125" s="116"/>
      <c r="E125" s="140"/>
      <c r="F125" s="121">
        <f>SUM(F93:F124)</f>
        <v>0</v>
      </c>
      <c r="G125" s="43"/>
      <c r="I125" s="51"/>
    </row>
    <row r="126" spans="1:15" s="3" customFormat="1" ht="11.4" x14ac:dyDescent="0.2">
      <c r="A126" s="152"/>
      <c r="B126" s="65"/>
      <c r="C126" s="19"/>
      <c r="D126" s="74"/>
      <c r="E126" s="100"/>
      <c r="F126" s="106"/>
      <c r="G126" s="40"/>
      <c r="H126" s="4"/>
      <c r="I126" s="39"/>
    </row>
    <row r="127" spans="1:15" s="3" customFormat="1" ht="11.4" x14ac:dyDescent="0.2">
      <c r="A127" s="152"/>
      <c r="B127" s="65"/>
      <c r="C127" s="19"/>
      <c r="D127" s="74"/>
      <c r="E127" s="100"/>
      <c r="F127" s="106"/>
      <c r="G127" s="40"/>
      <c r="H127" s="4"/>
      <c r="I127" s="39"/>
    </row>
    <row r="128" spans="1:15" s="3" customFormat="1" ht="11.4" x14ac:dyDescent="0.2">
      <c r="A128" s="152"/>
      <c r="B128" s="65"/>
      <c r="C128" s="19"/>
      <c r="D128" s="74"/>
      <c r="E128" s="100"/>
      <c r="F128" s="106"/>
      <c r="G128" s="40"/>
      <c r="H128" s="4"/>
      <c r="I128" s="39"/>
    </row>
    <row r="129" spans="1:15" s="7" customFormat="1" ht="11.4" x14ac:dyDescent="0.2">
      <c r="A129" s="154" t="s">
        <v>171</v>
      </c>
      <c r="B129" s="66" t="s">
        <v>15</v>
      </c>
      <c r="C129" s="35"/>
      <c r="D129" s="76"/>
      <c r="E129" s="104"/>
      <c r="F129" s="106"/>
      <c r="G129" s="40"/>
      <c r="H129" s="8"/>
      <c r="I129" s="39"/>
    </row>
    <row r="130" spans="1:15" s="3" customFormat="1" ht="11.4" x14ac:dyDescent="0.2">
      <c r="A130" s="152"/>
      <c r="B130" s="65"/>
      <c r="C130" s="19"/>
      <c r="D130" s="74"/>
      <c r="E130" s="100"/>
      <c r="F130" s="106"/>
      <c r="G130" s="40"/>
      <c r="H130" s="4"/>
      <c r="I130" s="39"/>
    </row>
    <row r="131" spans="1:15" s="3" customFormat="1" ht="22.8" x14ac:dyDescent="0.2">
      <c r="A131" s="152" t="s">
        <v>161</v>
      </c>
      <c r="B131" s="65" t="s">
        <v>39</v>
      </c>
      <c r="C131" s="36" t="s">
        <v>38</v>
      </c>
      <c r="D131" s="74">
        <f>+(13.6*1.5+20.36*2)*0.3*1.1</f>
        <v>20.2</v>
      </c>
      <c r="E131" s="106"/>
      <c r="F131" s="106">
        <f>D131*E131</f>
        <v>0</v>
      </c>
      <c r="G131" s="40" t="s">
        <v>0</v>
      </c>
      <c r="H131" s="5"/>
      <c r="I131" s="39"/>
    </row>
    <row r="132" spans="1:15" s="3" customFormat="1" ht="11.4" x14ac:dyDescent="0.2">
      <c r="A132" s="152"/>
      <c r="B132" s="65"/>
      <c r="C132" s="19"/>
      <c r="D132" s="74"/>
      <c r="E132" s="100"/>
      <c r="F132" s="106"/>
      <c r="G132" s="40"/>
      <c r="H132" s="5"/>
      <c r="I132" s="39"/>
    </row>
    <row r="133" spans="1:15" s="7" customFormat="1" x14ac:dyDescent="0.2">
      <c r="A133" s="154" t="s">
        <v>162</v>
      </c>
      <c r="B133" s="65" t="s">
        <v>98</v>
      </c>
      <c r="C133" s="36" t="s">
        <v>36</v>
      </c>
      <c r="D133" s="74">
        <f>+((3+1.5)*2.9+17.1*2)*1.1</f>
        <v>52</v>
      </c>
      <c r="E133" s="106"/>
      <c r="F133" s="106">
        <f>D133*E133</f>
        <v>0</v>
      </c>
      <c r="G133" s="40" t="s">
        <v>0</v>
      </c>
      <c r="H133" s="8"/>
      <c r="I133" s="39"/>
    </row>
    <row r="134" spans="1:15" s="7" customFormat="1" ht="11.4" x14ac:dyDescent="0.2">
      <c r="A134" s="154"/>
      <c r="B134" s="65"/>
      <c r="C134" s="36"/>
      <c r="D134" s="74"/>
      <c r="E134" s="106"/>
      <c r="F134" s="106"/>
      <c r="G134" s="40"/>
      <c r="H134" s="8"/>
      <c r="I134" s="39"/>
    </row>
    <row r="135" spans="1:15" s="7" customFormat="1" x14ac:dyDescent="0.2">
      <c r="A135" s="154" t="s">
        <v>163</v>
      </c>
      <c r="B135" s="65" t="s">
        <v>114</v>
      </c>
      <c r="C135" s="36" t="s">
        <v>36</v>
      </c>
      <c r="D135" s="74">
        <f>+((3.3+1.5)*2.9+1.85*4.5)*1.1</f>
        <v>24.5</v>
      </c>
      <c r="E135" s="106"/>
      <c r="F135" s="106">
        <f>D135*E135</f>
        <v>0</v>
      </c>
      <c r="G135" s="40" t="s">
        <v>0</v>
      </c>
      <c r="H135" s="8"/>
      <c r="I135" s="39"/>
    </row>
    <row r="136" spans="1:15" s="3" customFormat="1" ht="11.4" x14ac:dyDescent="0.2">
      <c r="A136" s="152"/>
      <c r="B136" s="65"/>
      <c r="C136" s="19"/>
      <c r="D136" s="74"/>
      <c r="E136" s="100"/>
      <c r="F136" s="106"/>
      <c r="G136" s="40" t="s">
        <v>0</v>
      </c>
      <c r="H136" s="4"/>
      <c r="I136" s="39"/>
    </row>
    <row r="137" spans="1:15" s="3" customFormat="1" ht="22.8" x14ac:dyDescent="0.2">
      <c r="A137" s="152" t="s">
        <v>164</v>
      </c>
      <c r="B137" s="65" t="s">
        <v>94</v>
      </c>
      <c r="C137" s="77" t="s">
        <v>58</v>
      </c>
      <c r="D137" s="74">
        <f>14.6+7.3*2</f>
        <v>29.2</v>
      </c>
      <c r="E137" s="106"/>
      <c r="F137" s="106">
        <f>D137*E137</f>
        <v>0</v>
      </c>
      <c r="I137" s="39"/>
    </row>
    <row r="138" spans="1:15" s="3" customFormat="1" ht="11.4" x14ac:dyDescent="0.2">
      <c r="A138" s="152"/>
      <c r="B138" s="65"/>
      <c r="C138" s="19"/>
      <c r="D138" s="74"/>
      <c r="E138" s="100"/>
      <c r="F138" s="106"/>
      <c r="G138" s="40" t="s">
        <v>0</v>
      </c>
      <c r="H138" s="4"/>
      <c r="I138" s="39"/>
    </row>
    <row r="139" spans="1:15" s="7" customFormat="1" ht="22.8" x14ac:dyDescent="0.2">
      <c r="A139" s="154" t="s">
        <v>165</v>
      </c>
      <c r="B139" s="65" t="s">
        <v>93</v>
      </c>
      <c r="C139" s="77" t="s">
        <v>58</v>
      </c>
      <c r="D139" s="74">
        <f>3.5+1.5+3+1.5</f>
        <v>9.5</v>
      </c>
      <c r="E139" s="106"/>
      <c r="F139" s="106">
        <f>D139*E139</f>
        <v>0</v>
      </c>
      <c r="G139" s="3"/>
      <c r="H139" s="4"/>
      <c r="I139" s="21"/>
      <c r="K139" s="8"/>
      <c r="L139" s="46"/>
      <c r="M139" s="40" t="s">
        <v>0</v>
      </c>
      <c r="N139" s="8"/>
      <c r="O139" s="39"/>
    </row>
    <row r="140" spans="1:15" s="3" customFormat="1" ht="11.4" x14ac:dyDescent="0.2">
      <c r="A140" s="152"/>
      <c r="B140" s="65"/>
      <c r="C140" s="19"/>
      <c r="D140" s="74"/>
      <c r="E140" s="100"/>
      <c r="F140" s="106"/>
      <c r="G140" s="40" t="s">
        <v>0</v>
      </c>
      <c r="H140" s="4"/>
      <c r="I140" s="39"/>
    </row>
    <row r="141" spans="1:15" s="3" customFormat="1" ht="22.8" x14ac:dyDescent="0.2">
      <c r="A141" s="152" t="s">
        <v>166</v>
      </c>
      <c r="B141" s="65" t="s">
        <v>59</v>
      </c>
      <c r="C141" s="36" t="s">
        <v>36</v>
      </c>
      <c r="D141" s="76">
        <f>1.9*1.7+(2)</f>
        <v>5.2</v>
      </c>
      <c r="E141" s="106"/>
      <c r="F141" s="106">
        <f>D141*E141</f>
        <v>0</v>
      </c>
      <c r="H141" s="4"/>
      <c r="I141" s="17"/>
      <c r="K141" s="4"/>
      <c r="L141" s="46"/>
      <c r="M141" s="40" t="s">
        <v>0</v>
      </c>
      <c r="N141" s="4"/>
      <c r="O141" s="39"/>
    </row>
    <row r="142" spans="1:15" s="3" customFormat="1" ht="11.4" x14ac:dyDescent="0.2">
      <c r="A142" s="152"/>
      <c r="B142" s="65"/>
      <c r="C142" s="19"/>
      <c r="D142" s="74"/>
      <c r="E142" s="100"/>
      <c r="F142" s="106"/>
      <c r="G142" s="40"/>
      <c r="H142" s="4"/>
      <c r="I142" s="39"/>
    </row>
    <row r="143" spans="1:15" s="3" customFormat="1" ht="34.200000000000003" x14ac:dyDescent="0.2">
      <c r="A143" s="152" t="s">
        <v>167</v>
      </c>
      <c r="B143" s="65" t="s">
        <v>116</v>
      </c>
      <c r="C143" s="36" t="s">
        <v>36</v>
      </c>
      <c r="D143" s="74">
        <f>+(14.2*3.8+6.9*1.9)*1.1</f>
        <v>73.8</v>
      </c>
      <c r="E143" s="106"/>
      <c r="F143" s="106">
        <f>D143*E143</f>
        <v>0</v>
      </c>
      <c r="I143" s="17"/>
      <c r="L143" s="46"/>
      <c r="M143" s="40" t="s">
        <v>0</v>
      </c>
      <c r="O143" s="39"/>
    </row>
    <row r="144" spans="1:15" s="3" customFormat="1" ht="11.4" x14ac:dyDescent="0.2">
      <c r="A144" s="152"/>
      <c r="B144" s="65"/>
      <c r="C144" s="19"/>
      <c r="D144" s="74"/>
      <c r="E144" s="105"/>
      <c r="F144" s="106"/>
      <c r="G144" s="40"/>
      <c r="I144" s="39"/>
    </row>
    <row r="145" spans="1:15" s="3" customFormat="1" ht="22.8" x14ac:dyDescent="0.2">
      <c r="A145" s="152" t="s">
        <v>168</v>
      </c>
      <c r="B145" s="65" t="s">
        <v>118</v>
      </c>
      <c r="C145" s="36" t="s">
        <v>36</v>
      </c>
      <c r="D145" s="74">
        <f>+(14.2*3.4+6.9*1.8)*1.1</f>
        <v>66.8</v>
      </c>
      <c r="E145" s="106"/>
      <c r="F145" s="106">
        <f>D145*E145</f>
        <v>0</v>
      </c>
      <c r="I145" s="17"/>
      <c r="L145" s="46"/>
      <c r="M145" s="40" t="s">
        <v>0</v>
      </c>
      <c r="O145" s="39"/>
    </row>
    <row r="146" spans="1:15" s="3" customFormat="1" ht="11.4" x14ac:dyDescent="0.2">
      <c r="A146" s="152"/>
      <c r="B146" s="65"/>
      <c r="C146" s="19"/>
      <c r="D146" s="74"/>
      <c r="E146" s="105"/>
      <c r="F146" s="106"/>
      <c r="G146" s="40"/>
      <c r="I146" s="39"/>
    </row>
    <row r="147" spans="1:15" s="3" customFormat="1" ht="22.8" x14ac:dyDescent="0.2">
      <c r="A147" s="152" t="s">
        <v>169</v>
      </c>
      <c r="B147" s="65" t="s">
        <v>117</v>
      </c>
      <c r="C147" s="36" t="s">
        <v>36</v>
      </c>
      <c r="D147" s="74">
        <f>+(3.3+7)*1.2</f>
        <v>12.4</v>
      </c>
      <c r="E147" s="106"/>
      <c r="F147" s="106">
        <f>D147*E147</f>
        <v>0</v>
      </c>
      <c r="I147" s="17"/>
      <c r="L147" s="46"/>
      <c r="M147" s="40" t="s">
        <v>6</v>
      </c>
      <c r="N147" s="4"/>
      <c r="O147" s="39"/>
    </row>
    <row r="148" spans="1:15" s="3" customFormat="1" ht="11.4" x14ac:dyDescent="0.2">
      <c r="A148" s="152"/>
      <c r="B148" s="65"/>
      <c r="C148" s="19"/>
      <c r="D148" s="74"/>
      <c r="E148" s="105"/>
      <c r="F148" s="106"/>
      <c r="G148" s="40"/>
      <c r="H148" s="4"/>
      <c r="I148" s="39"/>
    </row>
    <row r="149" spans="1:15" s="7" customFormat="1" ht="22.8" x14ac:dyDescent="0.2">
      <c r="A149" s="154" t="s">
        <v>172</v>
      </c>
      <c r="B149" s="66" t="s">
        <v>60</v>
      </c>
      <c r="C149" s="77" t="s">
        <v>36</v>
      </c>
      <c r="D149" s="76">
        <f>+(13.55*1.6+1.85*4.7*2+21.2*6)*1.1</f>
        <v>182.9</v>
      </c>
      <c r="E149" s="129"/>
      <c r="F149" s="129">
        <f>D149*E149</f>
        <v>0</v>
      </c>
      <c r="G149" s="42"/>
      <c r="H149" s="8"/>
      <c r="I149" s="49"/>
    </row>
    <row r="150" spans="1:15" s="7" customFormat="1" ht="11.4" x14ac:dyDescent="0.2">
      <c r="A150" s="154"/>
      <c r="B150" s="66"/>
      <c r="C150" s="77"/>
      <c r="D150" s="76"/>
      <c r="E150" s="129"/>
      <c r="F150" s="129"/>
      <c r="G150" s="42"/>
      <c r="H150" s="8"/>
      <c r="I150" s="49"/>
    </row>
    <row r="151" spans="1:15" s="3" customFormat="1" ht="22.8" x14ac:dyDescent="0.2">
      <c r="A151" s="152" t="s">
        <v>173</v>
      </c>
      <c r="B151" s="65" t="s">
        <v>230</v>
      </c>
      <c r="C151" s="36" t="s">
        <v>36</v>
      </c>
      <c r="D151" s="76">
        <v>0</v>
      </c>
      <c r="E151" s="106"/>
      <c r="F151" s="106">
        <f>D151*E151</f>
        <v>0</v>
      </c>
      <c r="G151" s="40"/>
      <c r="H151" s="4"/>
      <c r="I151" s="39"/>
    </row>
    <row r="152" spans="1:15" s="3" customFormat="1" ht="11.4" x14ac:dyDescent="0.2">
      <c r="A152" s="152"/>
      <c r="B152" s="65"/>
      <c r="C152" s="19"/>
      <c r="D152" s="76"/>
      <c r="E152" s="105"/>
      <c r="F152" s="106"/>
      <c r="G152" s="40"/>
      <c r="H152" s="4"/>
      <c r="I152" s="39"/>
    </row>
    <row r="153" spans="1:15" s="7" customFormat="1" ht="87" customHeight="1" x14ac:dyDescent="0.2">
      <c r="A153" s="154" t="s">
        <v>174</v>
      </c>
      <c r="B153" s="66" t="s">
        <v>231</v>
      </c>
      <c r="C153" s="36" t="s">
        <v>36</v>
      </c>
      <c r="D153" s="76">
        <v>0</v>
      </c>
      <c r="E153" s="106"/>
      <c r="F153" s="106">
        <f>D153*E153</f>
        <v>0</v>
      </c>
      <c r="H153" s="4"/>
      <c r="I153" s="21"/>
      <c r="K153" s="8"/>
      <c r="L153" s="46"/>
      <c r="M153" s="40"/>
      <c r="N153" s="8"/>
      <c r="O153" s="39"/>
    </row>
    <row r="154" spans="1:15" s="7" customFormat="1" ht="11.4" x14ac:dyDescent="0.2">
      <c r="A154" s="154"/>
      <c r="B154" s="65"/>
      <c r="C154" s="19"/>
      <c r="D154" s="74"/>
      <c r="E154" s="105"/>
      <c r="F154" s="106"/>
      <c r="G154" s="40"/>
      <c r="H154" s="8"/>
      <c r="I154" s="39"/>
    </row>
    <row r="155" spans="1:15" s="3" customFormat="1" ht="93" customHeight="1" x14ac:dyDescent="0.2">
      <c r="A155" s="152" t="s">
        <v>175</v>
      </c>
      <c r="B155" s="66" t="s">
        <v>119</v>
      </c>
      <c r="C155" s="36" t="s">
        <v>36</v>
      </c>
      <c r="D155" s="74">
        <f>2.16+15.56+3.31+7.03+48.18</f>
        <v>76.2</v>
      </c>
      <c r="E155" s="106"/>
      <c r="F155" s="106">
        <f>D155*E155</f>
        <v>0</v>
      </c>
      <c r="G155" s="40"/>
      <c r="H155" s="4"/>
      <c r="I155" s="39"/>
    </row>
    <row r="156" spans="1:15" s="7" customFormat="1" ht="11.4" x14ac:dyDescent="0.2">
      <c r="A156" s="154"/>
      <c r="B156" s="65"/>
      <c r="C156" s="19"/>
      <c r="D156" s="74"/>
      <c r="E156" s="105"/>
      <c r="F156" s="106"/>
      <c r="G156" s="40"/>
      <c r="H156" s="8"/>
      <c r="I156" s="39"/>
    </row>
    <row r="157" spans="1:15" s="7" customFormat="1" x14ac:dyDescent="0.2">
      <c r="A157" s="154" t="s">
        <v>176</v>
      </c>
      <c r="B157" s="66" t="s">
        <v>213</v>
      </c>
      <c r="C157" s="36" t="s">
        <v>36</v>
      </c>
      <c r="D157" s="74">
        <v>5</v>
      </c>
      <c r="E157" s="106"/>
      <c r="F157" s="106">
        <f>D157*E157</f>
        <v>0</v>
      </c>
      <c r="G157" s="3"/>
      <c r="H157" s="38"/>
      <c r="I157" s="39"/>
    </row>
    <row r="158" spans="1:15" s="7" customFormat="1" ht="11.4" x14ac:dyDescent="0.2">
      <c r="A158" s="154"/>
      <c r="B158" s="65"/>
      <c r="C158" s="36"/>
      <c r="D158" s="74"/>
      <c r="E158" s="106"/>
      <c r="F158" s="106"/>
      <c r="G158" s="3"/>
      <c r="H158" s="38"/>
      <c r="I158" s="39"/>
    </row>
    <row r="159" spans="1:15" s="11" customFormat="1" ht="11.4" x14ac:dyDescent="0.2">
      <c r="A159" s="153" t="s">
        <v>178</v>
      </c>
      <c r="B159" s="62" t="s">
        <v>89</v>
      </c>
      <c r="C159" s="63"/>
      <c r="D159" s="142"/>
      <c r="E159" s="106"/>
      <c r="F159" s="106"/>
      <c r="I159" s="39"/>
    </row>
    <row r="160" spans="1:15" s="196" customFormat="1" x14ac:dyDescent="0.25">
      <c r="A160" s="192"/>
      <c r="B160" s="193" t="s">
        <v>79</v>
      </c>
      <c r="C160" s="63" t="s">
        <v>78</v>
      </c>
      <c r="D160" s="194">
        <v>10</v>
      </c>
      <c r="E160" s="106"/>
      <c r="F160" s="106">
        <f>D160*E160</f>
        <v>0</v>
      </c>
      <c r="G160" s="195"/>
      <c r="I160" s="197"/>
    </row>
    <row r="161" spans="1:15" s="196" customFormat="1" x14ac:dyDescent="0.25">
      <c r="A161" s="192"/>
      <c r="B161" s="193" t="s">
        <v>80</v>
      </c>
      <c r="C161" s="63" t="s">
        <v>78</v>
      </c>
      <c r="D161" s="194">
        <v>10</v>
      </c>
      <c r="E161" s="106"/>
      <c r="F161" s="106">
        <f>D161*E161</f>
        <v>0</v>
      </c>
      <c r="G161" s="195"/>
      <c r="I161" s="197"/>
    </row>
    <row r="162" spans="1:15" s="9" customFormat="1" ht="11.4" x14ac:dyDescent="0.2">
      <c r="A162" s="157"/>
      <c r="B162" s="65"/>
      <c r="C162" s="35"/>
      <c r="D162" s="143"/>
      <c r="E162" s="105"/>
      <c r="F162" s="106"/>
      <c r="G162" s="40"/>
      <c r="H162" s="10"/>
      <c r="I162" s="39"/>
    </row>
    <row r="163" spans="1:15" s="9" customFormat="1" ht="11.4" x14ac:dyDescent="0.2">
      <c r="A163" s="158"/>
      <c r="B163" s="136" t="s">
        <v>7</v>
      </c>
      <c r="C163" s="82"/>
      <c r="D163" s="116"/>
      <c r="E163" s="140"/>
      <c r="F163" s="121">
        <f>SUM(F129:F162)</f>
        <v>0</v>
      </c>
      <c r="G163" s="43"/>
      <c r="H163" s="10"/>
      <c r="I163" s="51"/>
    </row>
    <row r="164" spans="1:15" s="9" customFormat="1" ht="11.4" x14ac:dyDescent="0.2">
      <c r="A164" s="157"/>
      <c r="B164" s="135"/>
      <c r="C164" s="84"/>
      <c r="D164" s="117"/>
      <c r="E164" s="141"/>
      <c r="F164" s="127"/>
      <c r="G164" s="40"/>
      <c r="H164" s="10"/>
      <c r="I164" s="39"/>
    </row>
    <row r="165" spans="1:15" s="9" customFormat="1" ht="11.4" x14ac:dyDescent="0.2">
      <c r="A165" s="157"/>
      <c r="B165" s="135"/>
      <c r="C165" s="84"/>
      <c r="D165" s="117"/>
      <c r="E165" s="141"/>
      <c r="F165" s="127"/>
      <c r="G165" s="40"/>
      <c r="H165" s="10"/>
      <c r="I165" s="39"/>
    </row>
    <row r="166" spans="1:15" s="9" customFormat="1" ht="11.4" x14ac:dyDescent="0.2">
      <c r="A166" s="157"/>
      <c r="B166" s="135"/>
      <c r="C166" s="84"/>
      <c r="D166" s="117"/>
      <c r="E166" s="141"/>
      <c r="F166" s="106"/>
      <c r="G166" s="40"/>
      <c r="H166" s="10"/>
      <c r="I166" s="39"/>
    </row>
    <row r="167" spans="1:15" s="7" customFormat="1" ht="11.4" x14ac:dyDescent="0.2">
      <c r="A167" s="154" t="s">
        <v>177</v>
      </c>
      <c r="B167" s="66" t="s">
        <v>17</v>
      </c>
      <c r="C167" s="77"/>
      <c r="D167" s="76"/>
      <c r="E167" s="126"/>
      <c r="F167" s="104"/>
      <c r="G167" s="47"/>
      <c r="H167" s="42"/>
      <c r="I167" s="8"/>
      <c r="J167" s="49"/>
    </row>
    <row r="168" spans="1:15" s="3" customFormat="1" ht="11.4" x14ac:dyDescent="0.2">
      <c r="A168" s="152"/>
      <c r="B168" s="65"/>
      <c r="C168" s="19"/>
      <c r="D168" s="74"/>
      <c r="E168" s="100"/>
      <c r="F168" s="106"/>
      <c r="G168" s="40"/>
      <c r="H168" s="4"/>
      <c r="I168" s="39"/>
    </row>
    <row r="169" spans="1:15" s="3" customFormat="1" x14ac:dyDescent="0.2">
      <c r="A169" s="159" t="s">
        <v>161</v>
      </c>
      <c r="B169" s="65" t="s">
        <v>81</v>
      </c>
      <c r="C169" s="36" t="s">
        <v>36</v>
      </c>
      <c r="D169" s="76">
        <f>+((14.5*2+7.3*2+13.3*2+6*2+3.2+10.8+2.8+7.6)*0.5+(6.7*2+7.4*2)*0.5+13.3*0.4*2+7.3*0.15*2)*1.1</f>
        <v>88.3</v>
      </c>
      <c r="E169" s="106"/>
      <c r="F169" s="106">
        <f>D169*E169</f>
        <v>0</v>
      </c>
      <c r="H169" s="4"/>
      <c r="I169" s="39"/>
    </row>
    <row r="170" spans="1:15" s="3" customFormat="1" ht="11.4" x14ac:dyDescent="0.2">
      <c r="A170" s="159"/>
      <c r="B170" s="65"/>
      <c r="C170" s="36"/>
      <c r="D170" s="76"/>
      <c r="E170" s="106"/>
      <c r="F170" s="106"/>
      <c r="H170" s="4"/>
      <c r="I170" s="39"/>
    </row>
    <row r="171" spans="1:15" s="3" customFormat="1" x14ac:dyDescent="0.2">
      <c r="A171" s="159" t="s">
        <v>162</v>
      </c>
      <c r="B171" s="65" t="s">
        <v>121</v>
      </c>
      <c r="C171" s="36" t="s">
        <v>36</v>
      </c>
      <c r="D171" s="76">
        <f>1.1*4*0.5*6</f>
        <v>13.2</v>
      </c>
      <c r="E171" s="106"/>
      <c r="F171" s="106">
        <f>D171*E171</f>
        <v>0</v>
      </c>
      <c r="H171" s="4"/>
      <c r="I171" s="39"/>
    </row>
    <row r="172" spans="1:15" s="3" customFormat="1" ht="11.4" x14ac:dyDescent="0.2">
      <c r="A172" s="152"/>
      <c r="B172" s="65"/>
      <c r="C172" s="19"/>
      <c r="D172" s="74"/>
      <c r="E172" s="100"/>
      <c r="F172" s="106"/>
      <c r="G172" s="40"/>
      <c r="H172" s="4"/>
      <c r="I172" s="39"/>
    </row>
    <row r="173" spans="1:15" s="3" customFormat="1" x14ac:dyDescent="0.2">
      <c r="A173" s="152" t="s">
        <v>163</v>
      </c>
      <c r="B173" s="65" t="s">
        <v>120</v>
      </c>
      <c r="C173" s="36" t="s">
        <v>58</v>
      </c>
      <c r="D173" s="74">
        <f>14.2+6.9*2+3.8+11</f>
        <v>42.8</v>
      </c>
      <c r="E173" s="106"/>
      <c r="F173" s="106">
        <f>D173*E173</f>
        <v>0</v>
      </c>
      <c r="G173" s="36"/>
      <c r="H173" s="17"/>
      <c r="I173" s="19"/>
      <c r="K173" s="4"/>
      <c r="L173" s="46"/>
      <c r="M173" s="40" t="s">
        <v>0</v>
      </c>
      <c r="N173" s="4"/>
      <c r="O173" s="39"/>
    </row>
    <row r="174" spans="1:15" s="3" customFormat="1" ht="11.4" x14ac:dyDescent="0.2">
      <c r="A174" s="152"/>
      <c r="B174" s="65"/>
      <c r="C174" s="79"/>
      <c r="D174" s="74"/>
      <c r="E174" s="105"/>
      <c r="F174" s="106"/>
      <c r="G174" s="40"/>
      <c r="I174" s="39"/>
    </row>
    <row r="175" spans="1:15" s="3" customFormat="1" ht="11.4" x14ac:dyDescent="0.2">
      <c r="A175" s="152" t="s">
        <v>164</v>
      </c>
      <c r="B175" s="65" t="s">
        <v>82</v>
      </c>
      <c r="C175" s="36"/>
      <c r="D175" s="74"/>
      <c r="E175" s="106"/>
      <c r="F175" s="106"/>
      <c r="G175" s="36"/>
      <c r="H175" s="4"/>
      <c r="I175" s="24"/>
      <c r="K175" s="4"/>
      <c r="L175" s="46"/>
      <c r="M175" s="40"/>
      <c r="O175" s="39"/>
    </row>
    <row r="176" spans="1:15" s="3" customFormat="1" x14ac:dyDescent="0.2">
      <c r="A176" s="152"/>
      <c r="B176" s="78" t="s">
        <v>107</v>
      </c>
      <c r="C176" s="36" t="s">
        <v>36</v>
      </c>
      <c r="D176" s="74">
        <f>+((14.2+6.65*2)*2.9*2+5.9*2)*1.1</f>
        <v>188.4</v>
      </c>
      <c r="E176" s="106"/>
      <c r="F176" s="106">
        <f>D176*E176</f>
        <v>0</v>
      </c>
      <c r="G176" s="36"/>
      <c r="H176" s="4"/>
      <c r="I176" s="24"/>
      <c r="K176" s="4"/>
      <c r="L176" s="46"/>
      <c r="M176" s="40"/>
      <c r="O176" s="39"/>
    </row>
    <row r="177" spans="1:19" s="3" customFormat="1" ht="11.4" x14ac:dyDescent="0.2">
      <c r="A177" s="152"/>
      <c r="B177" s="65"/>
      <c r="C177" s="35"/>
      <c r="D177" s="74"/>
      <c r="E177" s="100"/>
      <c r="F177" s="106"/>
      <c r="G177" s="40"/>
      <c r="I177" s="39"/>
    </row>
    <row r="178" spans="1:19" s="3" customFormat="1" ht="22.8" x14ac:dyDescent="0.2">
      <c r="A178" s="152" t="s">
        <v>165</v>
      </c>
      <c r="B178" s="65" t="s">
        <v>203</v>
      </c>
      <c r="C178" s="36"/>
      <c r="D178" s="74"/>
      <c r="E178" s="106"/>
      <c r="F178" s="106"/>
      <c r="G178" s="36"/>
      <c r="H178" s="4"/>
      <c r="I178" s="24"/>
      <c r="K178" s="4"/>
      <c r="L178" s="46"/>
      <c r="M178" s="40"/>
      <c r="O178" s="39"/>
    </row>
    <row r="179" spans="1:19" s="3" customFormat="1" x14ac:dyDescent="0.2">
      <c r="A179" s="152"/>
      <c r="B179" s="78" t="s">
        <v>113</v>
      </c>
      <c r="C179" s="36" t="s">
        <v>36</v>
      </c>
      <c r="D179" s="76">
        <f>+(6.75*3+7.2*1.5)*2*1.1</f>
        <v>68.3</v>
      </c>
      <c r="E179" s="106"/>
      <c r="F179" s="106">
        <f>D179*E179</f>
        <v>0</v>
      </c>
      <c r="G179" s="36"/>
      <c r="H179" s="4"/>
      <c r="I179" s="24"/>
      <c r="K179" s="4"/>
      <c r="L179" s="46"/>
      <c r="M179" s="40"/>
      <c r="O179" s="39"/>
    </row>
    <row r="180" spans="1:19" s="3" customFormat="1" ht="11.4" x14ac:dyDescent="0.2">
      <c r="A180" s="152"/>
      <c r="B180" s="65"/>
      <c r="C180" s="35"/>
      <c r="D180" s="74"/>
      <c r="E180" s="100"/>
      <c r="F180" s="106"/>
      <c r="G180" s="40"/>
      <c r="I180" s="39"/>
    </row>
    <row r="181" spans="1:19" s="3" customFormat="1" x14ac:dyDescent="0.2">
      <c r="A181" s="152" t="s">
        <v>166</v>
      </c>
      <c r="B181" s="65" t="s">
        <v>83</v>
      </c>
      <c r="C181" s="36" t="s">
        <v>36</v>
      </c>
      <c r="D181" s="76">
        <v>75.2</v>
      </c>
      <c r="E181" s="106"/>
      <c r="F181" s="106">
        <f>D181*E181</f>
        <v>0</v>
      </c>
      <c r="G181" s="40" t="s">
        <v>0</v>
      </c>
      <c r="H181" s="4"/>
      <c r="I181" s="39"/>
    </row>
    <row r="182" spans="1:19" s="3" customFormat="1" ht="11.4" x14ac:dyDescent="0.2">
      <c r="A182" s="152"/>
      <c r="B182" s="65"/>
      <c r="C182" s="19"/>
      <c r="D182" s="74"/>
      <c r="E182" s="100"/>
      <c r="F182" s="106"/>
      <c r="G182" s="40"/>
      <c r="H182" s="4"/>
      <c r="I182" s="39"/>
    </row>
    <row r="183" spans="1:19" s="3" customFormat="1" x14ac:dyDescent="0.2">
      <c r="A183" s="152" t="s">
        <v>167</v>
      </c>
      <c r="B183" s="65" t="s">
        <v>84</v>
      </c>
      <c r="C183" s="36" t="s">
        <v>58</v>
      </c>
      <c r="D183" s="145">
        <f>+((41+1.7*2+1.9)+(1.4*6+14.2+5*4+5*4+1.85)*2)*1.2</f>
        <v>210.2</v>
      </c>
      <c r="E183" s="106"/>
      <c r="F183" s="106">
        <f>D183*E183</f>
        <v>0</v>
      </c>
      <c r="G183" s="40" t="s">
        <v>0</v>
      </c>
      <c r="H183" s="4"/>
      <c r="I183" s="39"/>
    </row>
    <row r="184" spans="1:19" s="3" customFormat="1" ht="11.4" x14ac:dyDescent="0.2">
      <c r="A184" s="152"/>
      <c r="B184" s="65"/>
      <c r="C184" s="34"/>
      <c r="D184" s="74"/>
      <c r="E184" s="105"/>
      <c r="F184" s="106"/>
      <c r="G184" s="40"/>
      <c r="H184" s="4"/>
      <c r="I184" s="39"/>
    </row>
    <row r="185" spans="1:19" s="3" customFormat="1" x14ac:dyDescent="0.2">
      <c r="A185" s="152" t="s">
        <v>168</v>
      </c>
      <c r="B185" s="65" t="s">
        <v>122</v>
      </c>
      <c r="C185" s="36" t="s">
        <v>36</v>
      </c>
      <c r="D185" s="74">
        <f>0.4*1.5*14+0.4*5.1*2+(0.5+0.2)*2*2.8</f>
        <v>16.399999999999999</v>
      </c>
      <c r="E185" s="106"/>
      <c r="F185" s="106">
        <f>D185*E185</f>
        <v>0</v>
      </c>
      <c r="G185" s="36"/>
      <c r="H185" s="21"/>
      <c r="I185" s="19"/>
      <c r="K185" s="4"/>
      <c r="L185" s="46"/>
      <c r="M185" s="40" t="s">
        <v>0</v>
      </c>
      <c r="N185" s="4"/>
      <c r="O185" s="39"/>
    </row>
    <row r="186" spans="1:19" s="7" customFormat="1" ht="11.4" x14ac:dyDescent="0.2">
      <c r="A186" s="152"/>
      <c r="B186" s="65"/>
      <c r="C186" s="19"/>
      <c r="D186" s="74"/>
      <c r="E186" s="100"/>
      <c r="F186" s="106"/>
      <c r="G186" s="40"/>
      <c r="H186" s="8"/>
      <c r="I186" s="39"/>
    </row>
    <row r="187" spans="1:19" s="3" customFormat="1" x14ac:dyDescent="0.2">
      <c r="A187" s="152" t="s">
        <v>169</v>
      </c>
      <c r="B187" s="65" t="s">
        <v>123</v>
      </c>
      <c r="C187" s="36" t="s">
        <v>58</v>
      </c>
      <c r="D187" s="74">
        <f>2.9*6+2.6*3</f>
        <v>25.2</v>
      </c>
      <c r="E187" s="106"/>
      <c r="F187" s="106">
        <f>D187*E187</f>
        <v>0</v>
      </c>
      <c r="G187" s="36"/>
      <c r="H187" s="21"/>
      <c r="I187" s="19"/>
      <c r="K187" s="4"/>
      <c r="L187" s="46"/>
      <c r="M187" s="40" t="s">
        <v>0</v>
      </c>
      <c r="N187" s="4"/>
      <c r="O187" s="39"/>
    </row>
    <row r="188" spans="1:19" s="7" customFormat="1" ht="11.4" x14ac:dyDescent="0.2">
      <c r="A188" s="152"/>
      <c r="B188" s="65"/>
      <c r="C188" s="19"/>
      <c r="D188" s="74"/>
      <c r="E188" s="100"/>
      <c r="F188" s="106"/>
      <c r="G188" s="40"/>
      <c r="H188" s="8"/>
      <c r="I188" s="39"/>
    </row>
    <row r="189" spans="1:19" s="3" customFormat="1" x14ac:dyDescent="0.2">
      <c r="A189" s="154" t="s">
        <v>172</v>
      </c>
      <c r="B189" s="66" t="s">
        <v>85</v>
      </c>
      <c r="C189" s="36" t="s">
        <v>36</v>
      </c>
      <c r="D189" s="74">
        <f>+(0.2*2+0.15)*1.4*6</f>
        <v>4.5999999999999996</v>
      </c>
      <c r="E189" s="106"/>
      <c r="F189" s="106">
        <f>D189*E189</f>
        <v>0</v>
      </c>
      <c r="G189" s="36"/>
      <c r="H189" s="4"/>
      <c r="I189" s="35"/>
      <c r="J189" s="7"/>
      <c r="K189" s="8"/>
      <c r="L189" s="46"/>
      <c r="M189" s="40" t="s">
        <v>0</v>
      </c>
      <c r="N189" s="4"/>
      <c r="O189" s="39"/>
    </row>
    <row r="190" spans="1:19" s="3" customFormat="1" ht="11.4" x14ac:dyDescent="0.2">
      <c r="A190" s="152"/>
      <c r="B190" s="65"/>
      <c r="C190" s="19"/>
      <c r="D190" s="74"/>
      <c r="E190" s="100"/>
      <c r="F190" s="106"/>
      <c r="G190" s="40"/>
      <c r="H190" s="4"/>
      <c r="I190" s="39"/>
    </row>
    <row r="191" spans="1:19" s="3" customFormat="1" x14ac:dyDescent="0.2">
      <c r="A191" s="152" t="s">
        <v>173</v>
      </c>
      <c r="B191" s="65" t="s">
        <v>202</v>
      </c>
      <c r="C191" s="36" t="s">
        <v>36</v>
      </c>
      <c r="D191" s="76">
        <f>6.7*1+1*0.18*18</f>
        <v>9.9</v>
      </c>
      <c r="E191" s="106"/>
      <c r="F191" s="106">
        <f>D191*E191</f>
        <v>0</v>
      </c>
      <c r="G191" s="36"/>
      <c r="H191" s="4"/>
      <c r="M191" s="19"/>
      <c r="O191" s="4"/>
      <c r="P191" s="46"/>
      <c r="Q191" s="40" t="s">
        <v>0</v>
      </c>
      <c r="R191" s="4"/>
      <c r="S191" s="39"/>
    </row>
    <row r="192" spans="1:19" s="3" customFormat="1" ht="11.4" x14ac:dyDescent="0.2">
      <c r="A192" s="152"/>
      <c r="B192" s="65"/>
      <c r="C192" s="36"/>
      <c r="D192" s="74"/>
      <c r="E192" s="106"/>
      <c r="F192" s="106"/>
      <c r="G192" s="36"/>
      <c r="H192" s="4"/>
      <c r="M192" s="19"/>
      <c r="O192" s="4"/>
      <c r="P192" s="46"/>
      <c r="Q192" s="40"/>
      <c r="R192" s="4"/>
      <c r="S192" s="39"/>
    </row>
    <row r="193" spans="1:15" s="3" customFormat="1" ht="68.400000000000006" x14ac:dyDescent="0.2">
      <c r="A193" s="152" t="s">
        <v>174</v>
      </c>
      <c r="B193" s="65" t="s">
        <v>185</v>
      </c>
      <c r="C193" s="36" t="s">
        <v>5</v>
      </c>
      <c r="D193" s="74">
        <v>5</v>
      </c>
      <c r="E193" s="129"/>
      <c r="F193" s="106">
        <f>D193*E193</f>
        <v>0</v>
      </c>
      <c r="G193" s="36"/>
      <c r="I193" s="17"/>
      <c r="L193" s="46"/>
      <c r="M193" s="40"/>
      <c r="N193" s="4"/>
      <c r="O193" s="39"/>
    </row>
    <row r="194" spans="1:15" s="3" customFormat="1" ht="11.4" x14ac:dyDescent="0.2">
      <c r="A194" s="152"/>
      <c r="B194" s="65"/>
      <c r="C194" s="19"/>
      <c r="D194" s="74"/>
      <c r="E194" s="100"/>
      <c r="F194" s="106"/>
      <c r="G194" s="40"/>
      <c r="H194" s="4"/>
      <c r="I194" s="39"/>
    </row>
    <row r="195" spans="1:15" s="3" customFormat="1" ht="34.200000000000003" x14ac:dyDescent="0.2">
      <c r="A195" s="152" t="s">
        <v>175</v>
      </c>
      <c r="B195" s="65" t="s">
        <v>187</v>
      </c>
      <c r="C195" s="36" t="s">
        <v>5</v>
      </c>
      <c r="D195" s="74">
        <v>1</v>
      </c>
      <c r="E195" s="129"/>
      <c r="F195" s="106">
        <f>D195*E195</f>
        <v>0</v>
      </c>
      <c r="G195" s="40"/>
      <c r="H195" s="4"/>
      <c r="I195" s="39"/>
    </row>
    <row r="196" spans="1:15" s="3" customFormat="1" ht="11.4" x14ac:dyDescent="0.2">
      <c r="A196" s="152"/>
      <c r="B196" s="65"/>
      <c r="C196" s="19"/>
      <c r="D196" s="74"/>
      <c r="E196" s="100"/>
      <c r="F196" s="106"/>
      <c r="G196" s="40"/>
      <c r="H196" s="4"/>
      <c r="I196" s="39"/>
    </row>
    <row r="197" spans="1:15" s="3" customFormat="1" ht="92.25" customHeight="1" x14ac:dyDescent="0.2">
      <c r="A197" s="154" t="s">
        <v>176</v>
      </c>
      <c r="B197" s="65" t="s">
        <v>154</v>
      </c>
      <c r="C197" s="36" t="s">
        <v>36</v>
      </c>
      <c r="D197" s="74">
        <v>95.5</v>
      </c>
      <c r="E197" s="106"/>
      <c r="F197" s="106">
        <f>D197*E197</f>
        <v>0</v>
      </c>
      <c r="G197" s="80"/>
      <c r="I197" s="21"/>
      <c r="J197" s="7"/>
      <c r="K197" s="7"/>
      <c r="L197" s="46"/>
      <c r="M197" s="40" t="s">
        <v>0</v>
      </c>
      <c r="N197" s="4"/>
      <c r="O197" s="39"/>
    </row>
    <row r="198" spans="1:15" s="7" customFormat="1" ht="11.4" x14ac:dyDescent="0.2">
      <c r="A198" s="152"/>
      <c r="B198" s="65"/>
      <c r="C198" s="19"/>
      <c r="D198" s="74"/>
      <c r="E198" s="105"/>
      <c r="F198" s="106"/>
      <c r="G198" s="40" t="s">
        <v>0</v>
      </c>
      <c r="H198" s="8"/>
      <c r="I198" s="39"/>
    </row>
    <row r="199" spans="1:15" s="3" customFormat="1" ht="22.8" x14ac:dyDescent="0.2">
      <c r="A199" s="152" t="s">
        <v>178</v>
      </c>
      <c r="B199" s="65" t="s">
        <v>130</v>
      </c>
      <c r="C199" s="36" t="s">
        <v>36</v>
      </c>
      <c r="D199" s="74">
        <f>+(4.6*14.5*2+1.5*2.5*2)*1.1</f>
        <v>155</v>
      </c>
      <c r="E199" s="106"/>
      <c r="F199" s="106">
        <f>+D199*E199</f>
        <v>0</v>
      </c>
      <c r="G199" s="36"/>
      <c r="I199" s="17"/>
      <c r="L199" s="46"/>
      <c r="M199" s="40" t="s">
        <v>0</v>
      </c>
      <c r="N199" s="4"/>
      <c r="O199" s="39"/>
    </row>
    <row r="200" spans="1:15" s="3" customFormat="1" ht="11.4" x14ac:dyDescent="0.2">
      <c r="A200" s="152"/>
      <c r="B200" s="65"/>
      <c r="C200" s="19"/>
      <c r="D200" s="74"/>
      <c r="E200" s="105"/>
      <c r="F200" s="106"/>
      <c r="G200" s="40" t="s">
        <v>0</v>
      </c>
      <c r="H200" s="4"/>
      <c r="I200" s="39"/>
    </row>
    <row r="201" spans="1:15" s="3" customFormat="1" ht="34.200000000000003" x14ac:dyDescent="0.2">
      <c r="A201" s="152" t="s">
        <v>188</v>
      </c>
      <c r="B201" s="65" t="s">
        <v>125</v>
      </c>
      <c r="C201" s="36" t="s">
        <v>36</v>
      </c>
      <c r="D201" s="76">
        <f>+D199</f>
        <v>155</v>
      </c>
      <c r="E201" s="106"/>
      <c r="F201" s="106">
        <f>D201*E201</f>
        <v>0</v>
      </c>
      <c r="G201" s="36"/>
      <c r="I201" s="17"/>
      <c r="L201" s="46"/>
      <c r="M201" s="40" t="s">
        <v>0</v>
      </c>
      <c r="N201" s="4"/>
      <c r="O201" s="39"/>
    </row>
    <row r="202" spans="1:15" s="3" customFormat="1" ht="11.4" x14ac:dyDescent="0.2">
      <c r="A202" s="152"/>
      <c r="B202" s="65"/>
      <c r="C202" s="36"/>
      <c r="D202" s="76"/>
      <c r="E202" s="106"/>
      <c r="F202" s="106"/>
      <c r="G202" s="36"/>
      <c r="I202" s="17"/>
      <c r="L202" s="46"/>
      <c r="M202" s="40"/>
      <c r="N202" s="4"/>
      <c r="O202" s="39"/>
    </row>
    <row r="203" spans="1:15" s="3" customFormat="1" ht="34.200000000000003" x14ac:dyDescent="0.2">
      <c r="A203" s="152" t="s">
        <v>201</v>
      </c>
      <c r="B203" s="66" t="s">
        <v>124</v>
      </c>
      <c r="C203" s="36" t="s">
        <v>58</v>
      </c>
      <c r="D203" s="74">
        <f>14.7*2+2.6*2</f>
        <v>34.6</v>
      </c>
      <c r="E203" s="106"/>
      <c r="F203" s="106">
        <f>D203*E203</f>
        <v>0</v>
      </c>
      <c r="G203" s="36"/>
      <c r="H203" s="17"/>
      <c r="I203" s="17"/>
      <c r="L203" s="46"/>
      <c r="M203" s="40" t="s">
        <v>0</v>
      </c>
      <c r="N203" s="4"/>
      <c r="O203" s="39"/>
    </row>
    <row r="204" spans="1:15" s="9" customFormat="1" ht="11.4" x14ac:dyDescent="0.2">
      <c r="A204" s="152"/>
      <c r="B204" s="135"/>
      <c r="C204" s="81"/>
      <c r="D204" s="117"/>
      <c r="E204" s="128"/>
      <c r="F204" s="128"/>
      <c r="G204" s="81"/>
      <c r="H204" s="10"/>
      <c r="I204" s="39"/>
    </row>
    <row r="205" spans="1:15" s="9" customFormat="1" ht="11.4" x14ac:dyDescent="0.2">
      <c r="A205" s="158"/>
      <c r="B205" s="136" t="s">
        <v>8</v>
      </c>
      <c r="C205" s="82"/>
      <c r="D205" s="116"/>
      <c r="E205" s="140"/>
      <c r="F205" s="121">
        <f>SUM(F169:F204)</f>
        <v>0</v>
      </c>
      <c r="G205" s="43"/>
      <c r="H205" s="10"/>
      <c r="I205" s="51"/>
    </row>
    <row r="206" spans="1:15" s="3" customFormat="1" ht="11.4" x14ac:dyDescent="0.2">
      <c r="A206" s="152"/>
      <c r="B206" s="65"/>
      <c r="C206" s="19"/>
      <c r="D206" s="74"/>
      <c r="E206" s="100"/>
      <c r="F206" s="106"/>
      <c r="G206" s="40"/>
      <c r="H206" s="4"/>
      <c r="I206" s="39"/>
    </row>
    <row r="207" spans="1:15" s="3" customFormat="1" ht="11.4" x14ac:dyDescent="0.2">
      <c r="A207" s="152"/>
      <c r="B207" s="65"/>
      <c r="C207" s="19"/>
      <c r="D207" s="74"/>
      <c r="E207" s="100"/>
      <c r="F207" s="106"/>
      <c r="G207" s="40"/>
      <c r="H207" s="4"/>
      <c r="I207" s="39"/>
    </row>
    <row r="208" spans="1:15" s="7" customFormat="1" ht="11.4" x14ac:dyDescent="0.2">
      <c r="A208" s="152"/>
      <c r="B208" s="65"/>
      <c r="C208" s="19"/>
      <c r="D208" s="74"/>
      <c r="E208" s="100"/>
      <c r="F208" s="106"/>
      <c r="G208" s="40"/>
      <c r="H208" s="8"/>
      <c r="I208" s="39"/>
    </row>
    <row r="209" spans="1:15" s="3" customFormat="1" ht="11.4" x14ac:dyDescent="0.2">
      <c r="A209" s="154" t="s">
        <v>179</v>
      </c>
      <c r="B209" s="66" t="s">
        <v>23</v>
      </c>
      <c r="C209" s="35"/>
      <c r="D209" s="76"/>
      <c r="E209" s="104"/>
      <c r="F209" s="106"/>
      <c r="G209" s="40"/>
      <c r="H209" s="4"/>
      <c r="I209" s="39"/>
    </row>
    <row r="210" spans="1:15" s="14" customFormat="1" ht="11.4" x14ac:dyDescent="0.2">
      <c r="A210" s="152"/>
      <c r="B210" s="65"/>
      <c r="C210" s="19"/>
      <c r="D210" s="74"/>
      <c r="E210" s="100"/>
      <c r="F210" s="106"/>
      <c r="G210" s="40"/>
      <c r="H210" s="15"/>
      <c r="I210" s="39"/>
    </row>
    <row r="211" spans="1:15" s="14" customFormat="1" ht="34.200000000000003" x14ac:dyDescent="0.2">
      <c r="A211" s="155" t="s">
        <v>161</v>
      </c>
      <c r="B211" s="65" t="s">
        <v>86</v>
      </c>
      <c r="C211" s="70" t="s">
        <v>37</v>
      </c>
      <c r="D211" s="86">
        <f>+(D219+D220+D221+D222+D223)*0.6*0.8</f>
        <v>46.6</v>
      </c>
      <c r="E211" s="106"/>
      <c r="F211" s="106">
        <f>D211*E211</f>
        <v>0</v>
      </c>
      <c r="I211" s="22"/>
      <c r="J211" s="13"/>
      <c r="K211" s="12"/>
      <c r="L211" s="46"/>
      <c r="M211" s="40"/>
      <c r="N211" s="15"/>
      <c r="O211" s="39"/>
    </row>
    <row r="212" spans="1:15" s="14" customFormat="1" ht="11.4" x14ac:dyDescent="0.2">
      <c r="A212" s="155"/>
      <c r="B212" s="64"/>
      <c r="C212" s="71"/>
      <c r="D212" s="102"/>
      <c r="E212" s="103"/>
      <c r="F212" s="106"/>
      <c r="G212" s="40"/>
      <c r="H212" s="15"/>
      <c r="I212" s="39"/>
    </row>
    <row r="213" spans="1:15" s="14" customFormat="1" x14ac:dyDescent="0.2">
      <c r="A213" s="155" t="s">
        <v>162</v>
      </c>
      <c r="B213" s="65" t="s">
        <v>87</v>
      </c>
      <c r="C213" s="70" t="s">
        <v>37</v>
      </c>
      <c r="D213" s="86">
        <f>+D211*0.75</f>
        <v>35</v>
      </c>
      <c r="E213" s="106"/>
      <c r="F213" s="106">
        <f>D213*E213</f>
        <v>0</v>
      </c>
      <c r="I213" s="23"/>
      <c r="L213" s="46"/>
      <c r="M213" s="40"/>
      <c r="N213" s="15"/>
      <c r="O213" s="39"/>
    </row>
    <row r="214" spans="1:15" s="7" customFormat="1" ht="11.4" x14ac:dyDescent="0.2">
      <c r="A214" s="156"/>
      <c r="B214" s="67"/>
      <c r="C214" s="71"/>
      <c r="D214" s="102"/>
      <c r="E214" s="103"/>
      <c r="F214" s="106"/>
      <c r="G214" s="40"/>
      <c r="H214" s="8"/>
      <c r="I214" s="39"/>
    </row>
    <row r="215" spans="1:15" s="3" customFormat="1" ht="34.200000000000003" x14ac:dyDescent="0.2">
      <c r="A215" s="154" t="s">
        <v>163</v>
      </c>
      <c r="B215" s="65" t="s">
        <v>147</v>
      </c>
      <c r="C215" s="35"/>
      <c r="D215" s="76"/>
      <c r="E215" s="104"/>
      <c r="F215" s="106"/>
      <c r="G215" s="40"/>
      <c r="H215" s="4"/>
      <c r="I215" s="39"/>
    </row>
    <row r="216" spans="1:15" s="3" customFormat="1" ht="11.4" x14ac:dyDescent="0.2">
      <c r="A216" s="152"/>
      <c r="B216" s="65" t="s">
        <v>41</v>
      </c>
      <c r="C216" s="36" t="s">
        <v>40</v>
      </c>
      <c r="D216" s="74">
        <f>14+9.5+7.5</f>
        <v>31</v>
      </c>
      <c r="E216" s="106"/>
      <c r="F216" s="106">
        <f>D216*E216</f>
        <v>0</v>
      </c>
      <c r="G216" s="4"/>
      <c r="H216" s="4"/>
      <c r="I216" s="39"/>
    </row>
    <row r="217" spans="1:15" s="3" customFormat="1" ht="11.4" x14ac:dyDescent="0.2">
      <c r="A217" s="152"/>
      <c r="B217" s="65"/>
      <c r="C217" s="19"/>
      <c r="D217" s="74"/>
      <c r="E217" s="100"/>
      <c r="F217" s="106"/>
      <c r="G217" s="40"/>
      <c r="H217" s="4"/>
      <c r="I217" s="39"/>
    </row>
    <row r="218" spans="1:15" s="3" customFormat="1" ht="22.8" x14ac:dyDescent="0.2">
      <c r="A218" s="154" t="s">
        <v>164</v>
      </c>
      <c r="B218" s="65" t="s">
        <v>155</v>
      </c>
      <c r="C218" s="35"/>
      <c r="D218" s="76"/>
      <c r="E218" s="104"/>
      <c r="F218" s="106"/>
      <c r="G218" s="40"/>
      <c r="H218" s="4"/>
      <c r="I218" s="39"/>
    </row>
    <row r="219" spans="1:15" s="3" customFormat="1" ht="11.4" x14ac:dyDescent="0.2">
      <c r="A219" s="152"/>
      <c r="B219" s="65" t="s">
        <v>41</v>
      </c>
      <c r="C219" s="36" t="s">
        <v>40</v>
      </c>
      <c r="D219" s="74">
        <f>9.5+2*2+3.5</f>
        <v>17</v>
      </c>
      <c r="E219" s="106"/>
      <c r="F219" s="106">
        <f>D219*E219</f>
        <v>0</v>
      </c>
      <c r="G219" s="4"/>
      <c r="H219" s="4"/>
      <c r="I219" s="39"/>
    </row>
    <row r="220" spans="1:15" s="3" customFormat="1" ht="11.4" x14ac:dyDescent="0.2">
      <c r="A220" s="152"/>
      <c r="B220" s="65" t="s">
        <v>42</v>
      </c>
      <c r="C220" s="36" t="s">
        <v>40</v>
      </c>
      <c r="D220" s="74">
        <v>15</v>
      </c>
      <c r="E220" s="106"/>
      <c r="F220" s="106">
        <f>D220*E220</f>
        <v>0</v>
      </c>
      <c r="G220" s="4"/>
      <c r="H220" s="4"/>
      <c r="I220" s="39"/>
    </row>
    <row r="221" spans="1:15" s="3" customFormat="1" ht="11.4" x14ac:dyDescent="0.2">
      <c r="A221" s="152"/>
      <c r="B221" s="65" t="s">
        <v>43</v>
      </c>
      <c r="C221" s="36" t="s">
        <v>40</v>
      </c>
      <c r="D221" s="74">
        <f>15+20</f>
        <v>35</v>
      </c>
      <c r="E221" s="106"/>
      <c r="F221" s="106">
        <f>D221*E221</f>
        <v>0</v>
      </c>
      <c r="G221" s="4"/>
      <c r="H221" s="4"/>
      <c r="I221" s="39"/>
    </row>
    <row r="222" spans="1:15" s="3" customFormat="1" ht="11.4" x14ac:dyDescent="0.2">
      <c r="A222" s="152"/>
      <c r="B222" s="65" t="s">
        <v>44</v>
      </c>
      <c r="C222" s="36" t="s">
        <v>40</v>
      </c>
      <c r="D222" s="74">
        <v>13</v>
      </c>
      <c r="E222" s="106"/>
      <c r="F222" s="106">
        <f>D222*E222</f>
        <v>0</v>
      </c>
      <c r="G222" s="4"/>
      <c r="H222" s="4"/>
      <c r="I222" s="39"/>
    </row>
    <row r="223" spans="1:15" s="3" customFormat="1" ht="11.4" x14ac:dyDescent="0.2">
      <c r="A223" s="152"/>
      <c r="B223" s="65" t="s">
        <v>150</v>
      </c>
      <c r="C223" s="36" t="s">
        <v>40</v>
      </c>
      <c r="D223" s="74">
        <v>17</v>
      </c>
      <c r="E223" s="106"/>
      <c r="F223" s="106">
        <f>D223*E223</f>
        <v>0</v>
      </c>
      <c r="G223" s="4"/>
      <c r="H223" s="4"/>
      <c r="I223" s="39"/>
    </row>
    <row r="224" spans="1:15" s="3" customFormat="1" ht="11.4" x14ac:dyDescent="0.2">
      <c r="A224" s="152"/>
      <c r="B224" s="65"/>
      <c r="C224" s="36"/>
      <c r="D224" s="74"/>
      <c r="E224" s="106"/>
      <c r="F224" s="106"/>
      <c r="G224" s="4"/>
      <c r="H224" s="4"/>
      <c r="I224" s="39"/>
    </row>
    <row r="225" spans="1:15" s="3" customFormat="1" ht="22.8" x14ac:dyDescent="0.2">
      <c r="A225" s="152" t="s">
        <v>165</v>
      </c>
      <c r="B225" s="65" t="s">
        <v>95</v>
      </c>
      <c r="C225" s="19"/>
      <c r="D225" s="74"/>
      <c r="E225" s="100"/>
      <c r="F225" s="106"/>
      <c r="G225" s="40"/>
      <c r="H225" s="4"/>
      <c r="I225" s="39"/>
    </row>
    <row r="226" spans="1:15" s="3" customFormat="1" ht="11.4" x14ac:dyDescent="0.2">
      <c r="A226" s="152"/>
      <c r="B226" s="65" t="s">
        <v>41</v>
      </c>
      <c r="C226" s="36" t="s">
        <v>40</v>
      </c>
      <c r="D226" s="74">
        <v>35</v>
      </c>
      <c r="E226" s="106"/>
      <c r="F226" s="106">
        <f>D226*E226</f>
        <v>0</v>
      </c>
      <c r="H226" s="4"/>
      <c r="I226" s="39"/>
    </row>
    <row r="227" spans="1:15" s="3" customFormat="1" ht="11.4" x14ac:dyDescent="0.2">
      <c r="A227" s="152"/>
      <c r="B227" s="65"/>
      <c r="C227" s="19"/>
      <c r="D227" s="74"/>
      <c r="E227" s="100"/>
      <c r="F227" s="106"/>
      <c r="G227" s="40"/>
      <c r="H227" s="4"/>
      <c r="I227" s="39"/>
    </row>
    <row r="228" spans="1:15" s="3" customFormat="1" ht="34.200000000000003" x14ac:dyDescent="0.2">
      <c r="A228" s="152" t="s">
        <v>166</v>
      </c>
      <c r="B228" s="65" t="s">
        <v>148</v>
      </c>
      <c r="C228" s="36" t="s">
        <v>5</v>
      </c>
      <c r="D228" s="74">
        <v>2</v>
      </c>
      <c r="E228" s="106"/>
      <c r="F228" s="106">
        <f>D228*E228</f>
        <v>0</v>
      </c>
      <c r="H228" s="4"/>
      <c r="I228" s="17"/>
      <c r="K228" s="4"/>
      <c r="L228" s="46"/>
      <c r="M228" s="40"/>
      <c r="N228" s="4"/>
      <c r="O228" s="39"/>
    </row>
    <row r="229" spans="1:15" s="3" customFormat="1" ht="11.4" x14ac:dyDescent="0.2">
      <c r="A229" s="152"/>
      <c r="B229" s="65"/>
      <c r="C229" s="19"/>
      <c r="D229" s="74"/>
      <c r="E229" s="100"/>
      <c r="F229" s="106"/>
      <c r="G229" s="40"/>
      <c r="H229" s="4"/>
      <c r="I229" s="39"/>
    </row>
    <row r="230" spans="1:15" s="3" customFormat="1" ht="34.200000000000003" x14ac:dyDescent="0.2">
      <c r="A230" s="152" t="s">
        <v>167</v>
      </c>
      <c r="B230" s="65" t="s">
        <v>212</v>
      </c>
      <c r="C230" s="36" t="s">
        <v>5</v>
      </c>
      <c r="D230" s="74">
        <v>3</v>
      </c>
      <c r="E230" s="106"/>
      <c r="F230" s="106">
        <f>D230*E230</f>
        <v>0</v>
      </c>
      <c r="H230" s="4"/>
      <c r="I230" s="17"/>
      <c r="K230" s="4"/>
      <c r="L230" s="46"/>
      <c r="M230" s="40"/>
      <c r="N230" s="4"/>
      <c r="O230" s="39"/>
    </row>
    <row r="231" spans="1:15" s="3" customFormat="1" ht="11.4" x14ac:dyDescent="0.2">
      <c r="A231" s="152"/>
      <c r="B231" s="65"/>
      <c r="C231" s="19"/>
      <c r="D231" s="74"/>
      <c r="E231" s="100"/>
      <c r="F231" s="106"/>
      <c r="G231" s="40"/>
      <c r="H231" s="4"/>
      <c r="I231" s="39"/>
    </row>
    <row r="232" spans="1:15" s="3" customFormat="1" ht="22.8" x14ac:dyDescent="0.2">
      <c r="A232" s="152" t="s">
        <v>168</v>
      </c>
      <c r="B232" s="65" t="s">
        <v>99</v>
      </c>
      <c r="C232" s="36" t="s">
        <v>5</v>
      </c>
      <c r="D232" s="74">
        <v>1</v>
      </c>
      <c r="E232" s="106"/>
      <c r="F232" s="106">
        <f>D232*E232</f>
        <v>0</v>
      </c>
      <c r="H232" s="4"/>
      <c r="I232" s="17"/>
      <c r="K232" s="4"/>
      <c r="L232" s="46"/>
      <c r="M232" s="40" t="s">
        <v>0</v>
      </c>
      <c r="N232" s="4"/>
      <c r="O232" s="39"/>
    </row>
    <row r="233" spans="1:15" s="3" customFormat="1" ht="11.4" x14ac:dyDescent="0.2">
      <c r="A233" s="152"/>
      <c r="B233" s="65"/>
      <c r="C233" s="19"/>
      <c r="D233" s="74"/>
      <c r="E233" s="100"/>
      <c r="F233" s="106"/>
      <c r="G233" s="40" t="s">
        <v>0</v>
      </c>
      <c r="H233" s="4"/>
      <c r="I233" s="39"/>
    </row>
    <row r="234" spans="1:15" s="3" customFormat="1" ht="22.8" x14ac:dyDescent="0.2">
      <c r="A234" s="152" t="s">
        <v>169</v>
      </c>
      <c r="B234" s="65" t="s">
        <v>100</v>
      </c>
      <c r="C234" s="36" t="s">
        <v>5</v>
      </c>
      <c r="D234" s="74">
        <v>4</v>
      </c>
      <c r="E234" s="106"/>
      <c r="F234" s="106">
        <f>D234*E234</f>
        <v>0</v>
      </c>
      <c r="H234" s="4"/>
      <c r="I234" s="17"/>
      <c r="K234" s="4"/>
      <c r="L234" s="46"/>
      <c r="M234" s="40" t="s">
        <v>0</v>
      </c>
      <c r="N234" s="4"/>
      <c r="O234" s="39"/>
    </row>
    <row r="235" spans="1:15" s="3" customFormat="1" ht="11.4" x14ac:dyDescent="0.2">
      <c r="A235" s="152"/>
      <c r="B235" s="65"/>
      <c r="C235" s="19"/>
      <c r="D235" s="74"/>
      <c r="E235" s="100"/>
      <c r="F235" s="106"/>
      <c r="G235" s="40" t="s">
        <v>0</v>
      </c>
      <c r="H235" s="4"/>
      <c r="I235" s="39"/>
    </row>
    <row r="236" spans="1:15" s="7" customFormat="1" ht="22.8" x14ac:dyDescent="0.2">
      <c r="A236" s="154" t="s">
        <v>172</v>
      </c>
      <c r="B236" s="66" t="s">
        <v>149</v>
      </c>
      <c r="C236" s="77" t="s">
        <v>5</v>
      </c>
      <c r="D236" s="76">
        <v>1</v>
      </c>
      <c r="E236" s="126"/>
      <c r="F236" s="129">
        <f>D236*E236</f>
        <v>0</v>
      </c>
      <c r="G236" s="8"/>
      <c r="H236" s="47"/>
      <c r="I236" s="42" t="s">
        <v>0</v>
      </c>
      <c r="J236" s="8"/>
      <c r="K236" s="49"/>
    </row>
    <row r="237" spans="1:15" s="7" customFormat="1" ht="11.4" x14ac:dyDescent="0.2">
      <c r="A237" s="154"/>
      <c r="B237" s="66"/>
      <c r="C237" s="77"/>
      <c r="D237" s="76"/>
      <c r="E237" s="126"/>
      <c r="F237" s="129"/>
      <c r="G237" s="8"/>
      <c r="H237" s="47"/>
      <c r="I237" s="42"/>
      <c r="J237" s="8"/>
      <c r="K237" s="49"/>
    </row>
    <row r="238" spans="1:15" s="7" customFormat="1" ht="45.6" x14ac:dyDescent="0.2">
      <c r="A238" s="154" t="s">
        <v>173</v>
      </c>
      <c r="B238" s="66" t="s">
        <v>222</v>
      </c>
      <c r="C238" s="77" t="s">
        <v>5</v>
      </c>
      <c r="D238" s="76">
        <v>1</v>
      </c>
      <c r="E238" s="126"/>
      <c r="F238" s="129">
        <f>D238*E238</f>
        <v>0</v>
      </c>
      <c r="G238" s="8"/>
      <c r="H238" s="47"/>
      <c r="I238" s="42"/>
      <c r="J238" s="8"/>
      <c r="K238" s="49"/>
    </row>
    <row r="239" spans="1:15" s="9" customFormat="1" ht="11.4" x14ac:dyDescent="0.2">
      <c r="A239" s="152"/>
      <c r="B239" s="135"/>
      <c r="C239" s="19"/>
      <c r="D239" s="74"/>
      <c r="E239" s="105"/>
      <c r="F239" s="106"/>
      <c r="G239" s="40"/>
      <c r="H239" s="10"/>
      <c r="I239" s="39"/>
    </row>
    <row r="240" spans="1:15" s="3" customFormat="1" ht="11.4" x14ac:dyDescent="0.2">
      <c r="A240" s="158"/>
      <c r="B240" s="136" t="s">
        <v>9</v>
      </c>
      <c r="C240" s="82"/>
      <c r="D240" s="116"/>
      <c r="E240" s="140"/>
      <c r="F240" s="121">
        <f>SUM(F211:F239)</f>
        <v>0</v>
      </c>
      <c r="G240" s="4"/>
      <c r="H240" s="39"/>
    </row>
    <row r="241" spans="1:15" s="3" customFormat="1" ht="11.4" x14ac:dyDescent="0.2">
      <c r="A241" s="157"/>
      <c r="B241" s="135"/>
      <c r="C241" s="84"/>
      <c r="D241" s="117"/>
      <c r="E241" s="141"/>
      <c r="F241" s="127"/>
      <c r="G241" s="4"/>
      <c r="H241" s="39"/>
    </row>
    <row r="242" spans="1:15" s="3" customFormat="1" ht="11.4" x14ac:dyDescent="0.2">
      <c r="A242" s="157"/>
      <c r="B242" s="135"/>
      <c r="C242" s="84"/>
      <c r="D242" s="117"/>
      <c r="E242" s="141"/>
      <c r="F242" s="127"/>
      <c r="G242" s="4"/>
      <c r="H242" s="39"/>
    </row>
    <row r="243" spans="1:15" s="3" customFormat="1" ht="11.4" x14ac:dyDescent="0.2">
      <c r="A243" s="152"/>
      <c r="B243" s="65"/>
      <c r="C243" s="19"/>
      <c r="D243" s="74"/>
      <c r="E243" s="100"/>
      <c r="F243" s="106"/>
      <c r="G243" s="43"/>
      <c r="I243" s="39"/>
    </row>
    <row r="244" spans="1:15" s="3" customFormat="1" ht="12" x14ac:dyDescent="0.2">
      <c r="A244" s="160"/>
      <c r="B244" s="137" t="s">
        <v>18</v>
      </c>
      <c r="C244" s="113"/>
      <c r="D244" s="120"/>
      <c r="E244" s="146"/>
      <c r="F244" s="130"/>
      <c r="G244" s="85"/>
      <c r="H244" s="4"/>
      <c r="I244" s="39"/>
    </row>
    <row r="245" spans="1:15" s="107" customFormat="1" ht="11.4" x14ac:dyDescent="0.2">
      <c r="A245" s="157"/>
      <c r="B245" s="135"/>
      <c r="C245" s="84"/>
      <c r="D245" s="117"/>
      <c r="E245" s="128"/>
      <c r="F245" s="127"/>
      <c r="G245" s="43"/>
      <c r="H245" s="10"/>
      <c r="I245" s="51"/>
    </row>
    <row r="246" spans="1:15" s="7" customFormat="1" ht="11.4" x14ac:dyDescent="0.2">
      <c r="A246" s="154" t="s">
        <v>160</v>
      </c>
      <c r="B246" s="66" t="s">
        <v>132</v>
      </c>
      <c r="C246" s="35"/>
      <c r="D246" s="76"/>
      <c r="E246" s="104"/>
      <c r="F246" s="129"/>
      <c r="G246" s="42"/>
      <c r="H246" s="8"/>
      <c r="I246" s="49"/>
    </row>
    <row r="247" spans="1:15" s="3" customFormat="1" ht="11.4" x14ac:dyDescent="0.2">
      <c r="A247" s="152"/>
      <c r="B247" s="65"/>
      <c r="C247" s="19"/>
      <c r="D247" s="74"/>
      <c r="E247" s="100"/>
      <c r="F247" s="106"/>
      <c r="G247" s="40"/>
      <c r="H247" s="4"/>
      <c r="I247" s="39"/>
    </row>
    <row r="248" spans="1:15" s="3" customFormat="1" ht="46.8" x14ac:dyDescent="0.2">
      <c r="A248" s="152" t="s">
        <v>161</v>
      </c>
      <c r="B248" s="65" t="s">
        <v>211</v>
      </c>
      <c r="C248" s="36" t="s">
        <v>36</v>
      </c>
      <c r="D248" s="76">
        <f>D201+D203*0.8</f>
        <v>182.7</v>
      </c>
      <c r="E248" s="106"/>
      <c r="F248" s="106">
        <f>D248*E248</f>
        <v>0</v>
      </c>
      <c r="G248" s="36"/>
      <c r="H248" s="36"/>
      <c r="I248" s="19"/>
      <c r="J248" s="36"/>
      <c r="K248" s="36"/>
      <c r="L248" s="46"/>
      <c r="M248" s="40" t="s">
        <v>0</v>
      </c>
      <c r="N248" s="4"/>
      <c r="O248" s="39"/>
    </row>
    <row r="249" spans="1:15" s="3" customFormat="1" ht="11.4" x14ac:dyDescent="0.2">
      <c r="A249" s="152"/>
      <c r="B249" s="65"/>
      <c r="C249" s="19"/>
      <c r="D249" s="74"/>
      <c r="E249" s="105"/>
      <c r="F249" s="106"/>
      <c r="G249" s="40" t="s">
        <v>0</v>
      </c>
      <c r="H249" s="4"/>
      <c r="I249" s="39"/>
    </row>
    <row r="250" spans="1:15" s="3" customFormat="1" ht="34.200000000000003" x14ac:dyDescent="0.2">
      <c r="A250" s="152" t="s">
        <v>162</v>
      </c>
      <c r="B250" s="65" t="s">
        <v>151</v>
      </c>
      <c r="C250" s="36" t="s">
        <v>36</v>
      </c>
      <c r="D250" s="76">
        <f>+D199</f>
        <v>155</v>
      </c>
      <c r="E250" s="106"/>
      <c r="F250" s="106">
        <f>D250*E250</f>
        <v>0</v>
      </c>
      <c r="G250" s="36"/>
      <c r="H250" s="36"/>
      <c r="I250" s="19"/>
      <c r="J250" s="36"/>
      <c r="K250" s="36"/>
      <c r="L250" s="46"/>
      <c r="M250" s="40"/>
      <c r="N250" s="4"/>
      <c r="O250" s="39"/>
    </row>
    <row r="251" spans="1:15" s="3" customFormat="1" ht="11.4" x14ac:dyDescent="0.2">
      <c r="A251" s="152"/>
      <c r="B251" s="65"/>
      <c r="C251" s="19"/>
      <c r="D251" s="74"/>
      <c r="E251" s="105"/>
      <c r="F251" s="106"/>
      <c r="G251" s="40" t="s">
        <v>0</v>
      </c>
      <c r="H251" s="4"/>
      <c r="I251" s="39"/>
    </row>
    <row r="252" spans="1:15" s="3" customFormat="1" ht="22.8" x14ac:dyDescent="0.2">
      <c r="A252" s="154" t="s">
        <v>163</v>
      </c>
      <c r="B252" s="65" t="s">
        <v>126</v>
      </c>
      <c r="C252" s="36" t="s">
        <v>58</v>
      </c>
      <c r="D252" s="74">
        <f>(3.5+14.7)*1.1</f>
        <v>20</v>
      </c>
      <c r="E252" s="129"/>
      <c r="F252" s="106">
        <f>D252*E252</f>
        <v>0</v>
      </c>
      <c r="I252" s="33"/>
      <c r="J252" s="83"/>
      <c r="K252" s="77"/>
      <c r="L252" s="46"/>
      <c r="M252" s="40"/>
      <c r="O252" s="39"/>
    </row>
    <row r="253" spans="1:15" s="3" customFormat="1" ht="11.4" x14ac:dyDescent="0.2">
      <c r="A253" s="152"/>
      <c r="B253" s="65"/>
      <c r="C253" s="19"/>
      <c r="D253" s="74"/>
      <c r="E253" s="126"/>
      <c r="F253" s="106"/>
      <c r="G253" s="40"/>
      <c r="I253" s="39"/>
      <c r="J253" s="31"/>
    </row>
    <row r="254" spans="1:15" s="3" customFormat="1" ht="22.8" x14ac:dyDescent="0.2">
      <c r="A254" s="154" t="s">
        <v>164</v>
      </c>
      <c r="B254" s="66" t="s">
        <v>127</v>
      </c>
      <c r="C254" s="36" t="s">
        <v>58</v>
      </c>
      <c r="D254" s="74">
        <f>+D264</f>
        <v>38.1</v>
      </c>
      <c r="E254" s="129"/>
      <c r="F254" s="106">
        <f>D254*E254</f>
        <v>0</v>
      </c>
      <c r="I254" s="33"/>
      <c r="J254" s="83"/>
      <c r="K254" s="77"/>
      <c r="L254" s="46"/>
      <c r="M254" s="40"/>
      <c r="O254" s="39"/>
    </row>
    <row r="255" spans="1:15" s="3" customFormat="1" ht="11.4" x14ac:dyDescent="0.2">
      <c r="A255" s="152"/>
      <c r="B255" s="65"/>
      <c r="C255" s="19"/>
      <c r="D255" s="74"/>
      <c r="E255" s="126"/>
      <c r="F255" s="106"/>
      <c r="G255" s="40"/>
      <c r="I255" s="39"/>
      <c r="J255" s="31"/>
    </row>
    <row r="256" spans="1:15" s="3" customFormat="1" ht="22.8" x14ac:dyDescent="0.2">
      <c r="A256" s="152" t="s">
        <v>165</v>
      </c>
      <c r="B256" s="65" t="s">
        <v>128</v>
      </c>
      <c r="C256" s="36" t="s">
        <v>5</v>
      </c>
      <c r="D256" s="119">
        <f>+D250*10.4</f>
        <v>1612</v>
      </c>
      <c r="E256" s="106"/>
      <c r="F256" s="106">
        <f>D256*E256</f>
        <v>0</v>
      </c>
      <c r="G256" s="40"/>
      <c r="I256" s="39"/>
      <c r="J256" s="31"/>
    </row>
    <row r="257" spans="1:15" s="3" customFormat="1" ht="11.4" x14ac:dyDescent="0.2">
      <c r="A257" s="152"/>
      <c r="B257" s="65"/>
      <c r="C257" s="19"/>
      <c r="D257" s="74"/>
      <c r="E257" s="105"/>
      <c r="F257" s="106"/>
      <c r="G257" s="40"/>
      <c r="H257" s="4"/>
      <c r="I257" s="39"/>
    </row>
    <row r="258" spans="1:15" s="3" customFormat="1" ht="22.8" x14ac:dyDescent="0.2">
      <c r="A258" s="152" t="s">
        <v>166</v>
      </c>
      <c r="B258" s="65" t="s">
        <v>186</v>
      </c>
      <c r="C258" s="36" t="s">
        <v>58</v>
      </c>
      <c r="D258" s="74">
        <f>+D266</f>
        <v>38.1</v>
      </c>
      <c r="E258" s="106"/>
      <c r="F258" s="106">
        <f>D258*E258</f>
        <v>0</v>
      </c>
      <c r="G258" s="40"/>
      <c r="I258" s="39"/>
      <c r="J258" s="31"/>
    </row>
    <row r="259" spans="1:15" s="3" customFormat="1" ht="11.4" x14ac:dyDescent="0.2">
      <c r="A259" s="152"/>
      <c r="B259" s="65"/>
      <c r="C259" s="36"/>
      <c r="D259" s="119"/>
      <c r="E259" s="106"/>
      <c r="F259" s="106"/>
      <c r="G259" s="40"/>
      <c r="I259" s="39"/>
      <c r="J259" s="31"/>
    </row>
    <row r="260" spans="1:15" s="3" customFormat="1" ht="22.8" x14ac:dyDescent="0.2">
      <c r="A260" s="152" t="s">
        <v>167</v>
      </c>
      <c r="B260" s="65" t="s">
        <v>129</v>
      </c>
      <c r="C260" s="36" t="s">
        <v>5</v>
      </c>
      <c r="D260" s="76">
        <v>2</v>
      </c>
      <c r="E260" s="106"/>
      <c r="F260" s="106">
        <f>D260*E260</f>
        <v>0</v>
      </c>
      <c r="G260" s="36"/>
      <c r="H260" s="69"/>
      <c r="I260" s="35"/>
      <c r="J260" s="36"/>
      <c r="K260" s="69"/>
      <c r="L260" s="46"/>
      <c r="M260" s="40"/>
      <c r="N260" s="4"/>
      <c r="O260" s="39"/>
    </row>
    <row r="261" spans="1:15" s="3" customFormat="1" ht="11.4" x14ac:dyDescent="0.2">
      <c r="A261" s="152"/>
      <c r="B261" s="65"/>
      <c r="C261" s="36"/>
      <c r="D261" s="76"/>
      <c r="E261" s="106"/>
      <c r="F261" s="106"/>
      <c r="G261" s="36"/>
      <c r="H261" s="69"/>
      <c r="I261" s="35"/>
      <c r="J261" s="36"/>
      <c r="K261" s="69"/>
      <c r="L261" s="46"/>
      <c r="M261" s="40"/>
      <c r="N261" s="4"/>
      <c r="O261" s="39"/>
    </row>
    <row r="262" spans="1:15" s="3" customFormat="1" ht="34.200000000000003" x14ac:dyDescent="0.2">
      <c r="A262" s="154" t="s">
        <v>168</v>
      </c>
      <c r="B262" s="66" t="s">
        <v>134</v>
      </c>
      <c r="C262" s="36" t="s">
        <v>58</v>
      </c>
      <c r="D262" s="76">
        <f>+(5.25*4+1.85*2)*1.1</f>
        <v>27.2</v>
      </c>
      <c r="E262" s="106"/>
      <c r="F262" s="106">
        <f>D262*E262</f>
        <v>0</v>
      </c>
      <c r="I262" s="33"/>
      <c r="J262" s="83"/>
      <c r="K262" s="77"/>
      <c r="L262" s="46"/>
      <c r="M262" s="40"/>
      <c r="O262" s="39"/>
    </row>
    <row r="263" spans="1:15" s="3" customFormat="1" ht="11.4" x14ac:dyDescent="0.2">
      <c r="A263" s="154"/>
      <c r="B263" s="66"/>
      <c r="C263" s="36"/>
      <c r="D263" s="74"/>
      <c r="E263" s="129"/>
      <c r="F263" s="106"/>
      <c r="I263" s="33"/>
      <c r="J263" s="83"/>
      <c r="K263" s="77"/>
      <c r="L263" s="46"/>
      <c r="M263" s="40"/>
      <c r="O263" s="39"/>
    </row>
    <row r="264" spans="1:15" s="3" customFormat="1" ht="22.8" x14ac:dyDescent="0.2">
      <c r="A264" s="154" t="s">
        <v>169</v>
      </c>
      <c r="B264" s="66" t="s">
        <v>153</v>
      </c>
      <c r="C264" s="36" t="s">
        <v>58</v>
      </c>
      <c r="D264" s="76">
        <f>(14.7*2+2.6*2)*1.1</f>
        <v>38.1</v>
      </c>
      <c r="E264" s="129"/>
      <c r="F264" s="106">
        <f>D264*E264</f>
        <v>0</v>
      </c>
      <c r="I264" s="33"/>
      <c r="J264" s="83"/>
      <c r="K264" s="77"/>
      <c r="L264" s="46"/>
      <c r="M264" s="40"/>
      <c r="O264" s="39"/>
    </row>
    <row r="265" spans="1:15" s="3" customFormat="1" ht="11.4" x14ac:dyDescent="0.2">
      <c r="A265" s="154"/>
      <c r="B265" s="66"/>
      <c r="C265" s="36"/>
      <c r="D265" s="74"/>
      <c r="E265" s="129"/>
      <c r="F265" s="106"/>
      <c r="I265" s="33"/>
      <c r="J265" s="83"/>
      <c r="K265" s="77"/>
      <c r="L265" s="46"/>
      <c r="M265" s="40"/>
      <c r="O265" s="39"/>
    </row>
    <row r="266" spans="1:15" s="3" customFormat="1" ht="22.8" x14ac:dyDescent="0.2">
      <c r="A266" s="154" t="s">
        <v>172</v>
      </c>
      <c r="B266" s="66" t="s">
        <v>156</v>
      </c>
      <c r="C266" s="36" t="s">
        <v>58</v>
      </c>
      <c r="D266" s="76">
        <f>+D264</f>
        <v>38.1</v>
      </c>
      <c r="E266" s="129"/>
      <c r="F266" s="106">
        <f>D266*E266</f>
        <v>0</v>
      </c>
      <c r="I266" s="33"/>
      <c r="J266" s="83"/>
      <c r="K266" s="77"/>
      <c r="L266" s="46"/>
      <c r="M266" s="40"/>
      <c r="O266" s="39"/>
    </row>
    <row r="267" spans="1:15" s="3" customFormat="1" ht="11.4" x14ac:dyDescent="0.2">
      <c r="A267" s="154"/>
      <c r="B267" s="66"/>
      <c r="C267" s="36"/>
      <c r="D267" s="74"/>
      <c r="E267" s="129"/>
      <c r="F267" s="106"/>
      <c r="I267" s="33"/>
      <c r="J267" s="83"/>
      <c r="K267" s="77"/>
      <c r="L267" s="46"/>
      <c r="M267" s="40"/>
      <c r="O267" s="39"/>
    </row>
    <row r="268" spans="1:15" s="3" customFormat="1" x14ac:dyDescent="0.2">
      <c r="A268" s="154" t="s">
        <v>173</v>
      </c>
      <c r="B268" s="66" t="s">
        <v>157</v>
      </c>
      <c r="C268" s="36" t="s">
        <v>58</v>
      </c>
      <c r="D268" s="76">
        <f>2.27*2*1.1</f>
        <v>5</v>
      </c>
      <c r="E268" s="129"/>
      <c r="F268" s="106">
        <f>D268*E268</f>
        <v>0</v>
      </c>
      <c r="I268" s="33"/>
      <c r="J268" s="83"/>
      <c r="K268" s="77"/>
      <c r="L268" s="46"/>
      <c r="M268" s="40"/>
      <c r="O268" s="39"/>
    </row>
    <row r="269" spans="1:15" s="3" customFormat="1" ht="11.4" x14ac:dyDescent="0.2">
      <c r="A269" s="154"/>
      <c r="B269" s="66"/>
      <c r="C269" s="36"/>
      <c r="D269" s="74"/>
      <c r="E269" s="129"/>
      <c r="F269" s="106"/>
      <c r="I269" s="33"/>
      <c r="J269" s="83"/>
      <c r="K269" s="77"/>
      <c r="L269" s="46"/>
      <c r="M269" s="40"/>
      <c r="O269" s="39"/>
    </row>
    <row r="270" spans="1:15" s="3" customFormat="1" x14ac:dyDescent="0.2">
      <c r="A270" s="154" t="s">
        <v>174</v>
      </c>
      <c r="B270" s="66" t="s">
        <v>158</v>
      </c>
      <c r="C270" s="36" t="s">
        <v>58</v>
      </c>
      <c r="D270" s="76">
        <f>0.85*2*1.1</f>
        <v>1.9</v>
      </c>
      <c r="E270" s="129"/>
      <c r="F270" s="106">
        <f>D270*E270</f>
        <v>0</v>
      </c>
      <c r="I270" s="33"/>
      <c r="J270" s="83"/>
      <c r="K270" s="77"/>
      <c r="L270" s="46"/>
      <c r="M270" s="40"/>
      <c r="O270" s="39"/>
    </row>
    <row r="271" spans="1:15" s="3" customFormat="1" ht="11.4" x14ac:dyDescent="0.2">
      <c r="A271" s="154"/>
      <c r="B271" s="66"/>
      <c r="C271" s="36"/>
      <c r="D271" s="74"/>
      <c r="E271" s="129"/>
      <c r="F271" s="106"/>
      <c r="I271" s="33"/>
      <c r="J271" s="83"/>
      <c r="K271" s="77"/>
      <c r="L271" s="46"/>
      <c r="M271" s="40"/>
      <c r="O271" s="39"/>
    </row>
    <row r="272" spans="1:15" s="3" customFormat="1" ht="22.8" x14ac:dyDescent="0.2">
      <c r="A272" s="154" t="s">
        <v>175</v>
      </c>
      <c r="B272" s="66" t="s">
        <v>209</v>
      </c>
      <c r="C272" s="36" t="s">
        <v>58</v>
      </c>
      <c r="D272" s="74">
        <f>+(1.8*3+4.6*2)*1.1</f>
        <v>16.100000000000001</v>
      </c>
      <c r="E272" s="129"/>
      <c r="F272" s="106">
        <f>D272*E272</f>
        <v>0</v>
      </c>
      <c r="I272" s="33"/>
      <c r="J272" s="83"/>
      <c r="K272" s="77"/>
      <c r="L272" s="46"/>
      <c r="M272" s="40"/>
      <c r="O272" s="39"/>
    </row>
    <row r="273" spans="1:15" s="3" customFormat="1" ht="11.4" x14ac:dyDescent="0.2">
      <c r="A273" s="154"/>
      <c r="B273" s="66"/>
      <c r="C273" s="36"/>
      <c r="D273" s="74"/>
      <c r="E273" s="129"/>
      <c r="F273" s="106"/>
      <c r="I273" s="33"/>
      <c r="J273" s="83"/>
      <c r="K273" s="77"/>
      <c r="L273" s="46"/>
      <c r="M273" s="40"/>
      <c r="O273" s="39"/>
    </row>
    <row r="274" spans="1:15" s="3" customFormat="1" ht="11.4" x14ac:dyDescent="0.2">
      <c r="A274" s="154"/>
      <c r="B274" s="66" t="s">
        <v>133</v>
      </c>
      <c r="C274" s="36"/>
      <c r="D274" s="74"/>
      <c r="E274" s="129"/>
      <c r="F274" s="106"/>
      <c r="I274" s="33"/>
      <c r="J274" s="83"/>
      <c r="K274" s="77"/>
      <c r="L274" s="46"/>
      <c r="M274" s="40"/>
      <c r="O274" s="39"/>
    </row>
    <row r="275" spans="1:15" s="3" customFormat="1" ht="11.4" x14ac:dyDescent="0.2">
      <c r="A275" s="152"/>
      <c r="B275" s="65"/>
      <c r="C275" s="36"/>
      <c r="D275" s="74"/>
      <c r="E275" s="106"/>
      <c r="F275" s="106"/>
      <c r="G275" s="36"/>
      <c r="H275" s="5"/>
      <c r="I275" s="19"/>
      <c r="J275" s="36"/>
      <c r="K275" s="5"/>
      <c r="L275" s="46"/>
      <c r="M275" s="40"/>
      <c r="N275" s="4"/>
      <c r="O275" s="39"/>
    </row>
    <row r="276" spans="1:15" s="3" customFormat="1" ht="11.4" x14ac:dyDescent="0.2">
      <c r="A276" s="158"/>
      <c r="B276" s="136" t="s">
        <v>135</v>
      </c>
      <c r="C276" s="82"/>
      <c r="D276" s="116"/>
      <c r="E276" s="140"/>
      <c r="F276" s="121">
        <f>SUM(F248:F275)</f>
        <v>0</v>
      </c>
      <c r="G276" s="85"/>
      <c r="H276" s="4"/>
      <c r="I276" s="39"/>
    </row>
    <row r="277" spans="1:15" s="3" customFormat="1" ht="11.4" x14ac:dyDescent="0.2">
      <c r="A277" s="152"/>
      <c r="B277" s="65"/>
      <c r="C277" s="19"/>
      <c r="D277" s="74"/>
      <c r="E277" s="100"/>
      <c r="F277" s="106"/>
      <c r="G277" s="40"/>
      <c r="H277" s="4"/>
      <c r="I277" s="39"/>
    </row>
    <row r="278" spans="1:15" s="3" customFormat="1" ht="11.4" x14ac:dyDescent="0.2">
      <c r="A278" s="152"/>
      <c r="B278" s="65"/>
      <c r="C278" s="19"/>
      <c r="D278" s="74"/>
      <c r="E278" s="100"/>
      <c r="F278" s="106"/>
      <c r="G278" s="40"/>
      <c r="H278" s="4"/>
      <c r="I278" s="39"/>
    </row>
    <row r="279" spans="1:15" s="3" customFormat="1" ht="11.4" x14ac:dyDescent="0.2">
      <c r="A279" s="152" t="s">
        <v>170</v>
      </c>
      <c r="B279" s="65" t="s">
        <v>131</v>
      </c>
      <c r="C279" s="19"/>
      <c r="D279" s="74"/>
      <c r="E279" s="100"/>
      <c r="F279" s="106"/>
      <c r="G279" s="40"/>
      <c r="H279" s="4"/>
      <c r="I279" s="39"/>
    </row>
    <row r="280" spans="1:15" s="3" customFormat="1" ht="11.4" x14ac:dyDescent="0.2">
      <c r="A280" s="152"/>
      <c r="B280" s="65"/>
      <c r="C280" s="19"/>
      <c r="D280" s="74"/>
      <c r="E280" s="100"/>
      <c r="F280" s="106"/>
      <c r="G280" s="40"/>
      <c r="H280" s="4"/>
      <c r="I280" s="39"/>
    </row>
    <row r="281" spans="1:15" s="3" customFormat="1" ht="128.25" customHeight="1" x14ac:dyDescent="0.2">
      <c r="A281" s="154" t="s">
        <v>161</v>
      </c>
      <c r="B281" s="65" t="s">
        <v>220</v>
      </c>
      <c r="C281" s="36" t="s">
        <v>36</v>
      </c>
      <c r="D281" s="74">
        <f>+(10.5+(14.7*2+7.8+1.7*2)*0.15)*1.1</f>
        <v>18.2</v>
      </c>
      <c r="E281" s="106"/>
      <c r="F281" s="106">
        <f>D281*E281</f>
        <v>0</v>
      </c>
      <c r="G281" s="36"/>
      <c r="H281" s="36"/>
      <c r="I281" s="39"/>
    </row>
    <row r="282" spans="1:15" s="7" customFormat="1" ht="11.4" x14ac:dyDescent="0.2">
      <c r="A282" s="152"/>
      <c r="B282" s="65"/>
      <c r="C282" s="19"/>
      <c r="D282" s="74"/>
      <c r="E282" s="105"/>
      <c r="F282" s="106"/>
      <c r="G282" s="40"/>
      <c r="I282" s="39"/>
    </row>
    <row r="283" spans="1:15" s="7" customFormat="1" ht="189.75" customHeight="1" x14ac:dyDescent="0.2">
      <c r="A283" s="152" t="s">
        <v>162</v>
      </c>
      <c r="B283" s="65" t="s">
        <v>210</v>
      </c>
      <c r="C283" s="36" t="s">
        <v>36</v>
      </c>
      <c r="D283" s="74">
        <f>+(39.27+36.16+15.59+4.2+2.2+7.41+4.36)*1.1</f>
        <v>120.1</v>
      </c>
      <c r="E283" s="106"/>
      <c r="F283" s="106">
        <f>D283*E283</f>
        <v>0</v>
      </c>
      <c r="G283" s="40"/>
      <c r="I283" s="39"/>
    </row>
    <row r="284" spans="1:15" s="7" customFormat="1" ht="11.4" x14ac:dyDescent="0.2">
      <c r="A284" s="152"/>
      <c r="B284" s="65"/>
      <c r="C284" s="19"/>
      <c r="D284" s="74"/>
      <c r="E284" s="105"/>
      <c r="F284" s="106"/>
      <c r="G284" s="40"/>
      <c r="I284" s="39"/>
    </row>
    <row r="285" spans="1:15" s="7" customFormat="1" ht="22.8" x14ac:dyDescent="0.2">
      <c r="A285" s="152" t="s">
        <v>163</v>
      </c>
      <c r="B285" s="65" t="s">
        <v>152</v>
      </c>
      <c r="C285" s="36" t="s">
        <v>58</v>
      </c>
      <c r="D285" s="74">
        <f>+(9.8*2+3*2+1.8*2+2+1.4*2+7.8*2+5.4*2)*1.1</f>
        <v>66.400000000000006</v>
      </c>
      <c r="E285" s="106"/>
      <c r="F285" s="106">
        <f>D285*E285</f>
        <v>0</v>
      </c>
      <c r="G285" s="40"/>
      <c r="I285" s="39"/>
    </row>
    <row r="286" spans="1:15" s="7" customFormat="1" ht="11.4" x14ac:dyDescent="0.2">
      <c r="A286" s="152"/>
      <c r="B286" s="65"/>
      <c r="C286" s="36"/>
      <c r="D286" s="74"/>
      <c r="E286" s="106"/>
      <c r="F286" s="106"/>
      <c r="G286" s="40"/>
      <c r="I286" s="39"/>
    </row>
    <row r="287" spans="1:15" s="7" customFormat="1" ht="34.200000000000003" x14ac:dyDescent="0.2">
      <c r="A287" s="152" t="s">
        <v>164</v>
      </c>
      <c r="B287" s="65" t="s">
        <v>214</v>
      </c>
      <c r="C287" s="36" t="s">
        <v>58</v>
      </c>
      <c r="D287" s="76">
        <f>4.5*2+(10)</f>
        <v>19</v>
      </c>
      <c r="E287" s="106"/>
      <c r="F287" s="106">
        <f>D287*E287</f>
        <v>0</v>
      </c>
      <c r="G287" s="40"/>
      <c r="I287" s="39"/>
    </row>
    <row r="288" spans="1:15" s="7" customFormat="1" ht="11.4" x14ac:dyDescent="0.2">
      <c r="A288" s="226"/>
      <c r="B288" s="65"/>
      <c r="C288" s="36"/>
      <c r="D288" s="74"/>
      <c r="E288" s="106"/>
      <c r="F288" s="106"/>
      <c r="G288" s="40"/>
      <c r="I288" s="39"/>
    </row>
    <row r="289" spans="1:15" s="7" customFormat="1" ht="22.8" x14ac:dyDescent="0.2">
      <c r="A289" s="152" t="s">
        <v>165</v>
      </c>
      <c r="B289" s="66" t="s">
        <v>206</v>
      </c>
      <c r="C289" s="36" t="s">
        <v>36</v>
      </c>
      <c r="D289" s="74">
        <f>6*2.86+7.2*(2.86+0.5)/2</f>
        <v>29.3</v>
      </c>
      <c r="E289" s="106"/>
      <c r="F289" s="106">
        <f>D289*E289</f>
        <v>0</v>
      </c>
      <c r="G289" s="40"/>
      <c r="I289" s="39"/>
    </row>
    <row r="290" spans="1:15" s="3" customFormat="1" ht="11.4" x14ac:dyDescent="0.2">
      <c r="A290" s="152"/>
      <c r="B290" s="108"/>
      <c r="C290" s="19"/>
      <c r="D290" s="74"/>
      <c r="E290" s="105"/>
      <c r="F290" s="106"/>
      <c r="G290" s="40"/>
      <c r="H290" s="4"/>
      <c r="I290" s="39"/>
    </row>
    <row r="291" spans="1:15" s="9" customFormat="1" ht="11.4" x14ac:dyDescent="0.2">
      <c r="A291" s="158"/>
      <c r="B291" s="136" t="s">
        <v>25</v>
      </c>
      <c r="C291" s="82"/>
      <c r="D291" s="116"/>
      <c r="E291" s="140"/>
      <c r="F291" s="121">
        <f>SUM(F279:F290)</f>
        <v>0</v>
      </c>
      <c r="G291" s="43"/>
      <c r="H291" s="10"/>
      <c r="I291" s="39"/>
    </row>
    <row r="292" spans="1:15" s="9" customFormat="1" ht="11.4" x14ac:dyDescent="0.2">
      <c r="A292" s="157"/>
      <c r="B292" s="135"/>
      <c r="C292" s="84"/>
      <c r="D292" s="117"/>
      <c r="E292" s="127"/>
      <c r="F292" s="131"/>
      <c r="G292" s="96"/>
      <c r="H292" s="10"/>
      <c r="I292" s="51"/>
    </row>
    <row r="293" spans="1:15" s="3" customFormat="1" ht="11.4" x14ac:dyDescent="0.2">
      <c r="A293" s="152"/>
      <c r="B293" s="65"/>
      <c r="C293" s="19"/>
      <c r="D293" s="74"/>
      <c r="E293" s="106"/>
      <c r="F293" s="75"/>
      <c r="G293" s="90"/>
      <c r="H293" s="4"/>
      <c r="I293" s="39"/>
    </row>
    <row r="294" spans="1:15" s="3" customFormat="1" ht="11.4" x14ac:dyDescent="0.2">
      <c r="A294" s="152"/>
      <c r="B294" s="65"/>
      <c r="C294" s="19"/>
      <c r="D294" s="74"/>
      <c r="E294" s="106"/>
      <c r="F294" s="75"/>
      <c r="G294" s="90"/>
      <c r="H294" s="4"/>
      <c r="I294" s="39"/>
    </row>
    <row r="295" spans="1:15" s="3" customFormat="1" ht="11.4" x14ac:dyDescent="0.2">
      <c r="A295" s="152" t="s">
        <v>171</v>
      </c>
      <c r="B295" s="65" t="s">
        <v>19</v>
      </c>
      <c r="C295" s="19"/>
      <c r="D295" s="74"/>
      <c r="E295" s="106"/>
      <c r="F295" s="75" t="s">
        <v>0</v>
      </c>
      <c r="G295" s="90"/>
      <c r="H295" s="4"/>
      <c r="I295" s="39"/>
    </row>
    <row r="296" spans="1:15" s="3" customFormat="1" ht="11.4" x14ac:dyDescent="0.2">
      <c r="A296" s="152"/>
      <c r="B296" s="66"/>
      <c r="C296" s="36"/>
      <c r="D296" s="74"/>
      <c r="E296" s="106"/>
      <c r="F296" s="106"/>
      <c r="G296" s="36"/>
      <c r="H296" s="17"/>
      <c r="I296" s="17"/>
      <c r="L296" s="46"/>
      <c r="M296" s="40"/>
      <c r="N296" s="4"/>
      <c r="O296" s="39"/>
    </row>
    <row r="297" spans="1:15" s="3" customFormat="1" ht="34.200000000000003" x14ac:dyDescent="0.2">
      <c r="A297" s="152" t="s">
        <v>161</v>
      </c>
      <c r="B297" s="66" t="s">
        <v>215</v>
      </c>
      <c r="C297" s="36" t="s">
        <v>3</v>
      </c>
      <c r="D297" s="76">
        <f>14.7*2*3</f>
        <v>88.2</v>
      </c>
      <c r="E297" s="106"/>
      <c r="F297" s="106">
        <f>D297*E297</f>
        <v>0</v>
      </c>
      <c r="G297" s="36"/>
      <c r="H297" s="17"/>
      <c r="I297" s="17"/>
      <c r="L297" s="46"/>
      <c r="M297" s="40" t="s">
        <v>0</v>
      </c>
      <c r="N297" s="4"/>
      <c r="O297" s="39"/>
    </row>
    <row r="298" spans="1:15" s="3" customFormat="1" ht="11.4" x14ac:dyDescent="0.2">
      <c r="A298" s="152"/>
      <c r="B298" s="66"/>
      <c r="C298" s="36"/>
      <c r="D298" s="76"/>
      <c r="E298" s="106"/>
      <c r="F298" s="106"/>
      <c r="G298" s="36"/>
      <c r="H298" s="17"/>
      <c r="I298" s="17"/>
      <c r="L298" s="46"/>
      <c r="M298" s="40"/>
      <c r="N298" s="4"/>
      <c r="O298" s="39"/>
    </row>
    <row r="299" spans="1:15" s="3" customFormat="1" ht="22.8" x14ac:dyDescent="0.2">
      <c r="A299" s="152" t="s">
        <v>162</v>
      </c>
      <c r="B299" s="66" t="s">
        <v>216</v>
      </c>
      <c r="C299" s="36" t="s">
        <v>3</v>
      </c>
      <c r="D299" s="76">
        <f>3*5</f>
        <v>15</v>
      </c>
      <c r="E299" s="106"/>
      <c r="F299" s="106">
        <f>D299*E299</f>
        <v>0</v>
      </c>
      <c r="G299" s="36"/>
      <c r="H299" s="17"/>
      <c r="I299" s="17"/>
      <c r="L299" s="46"/>
      <c r="M299" s="40" t="s">
        <v>0</v>
      </c>
      <c r="N299" s="4"/>
      <c r="O299" s="39"/>
    </row>
    <row r="300" spans="1:15" s="3" customFormat="1" ht="11.4" x14ac:dyDescent="0.2">
      <c r="A300" s="152"/>
      <c r="B300" s="66"/>
      <c r="C300" s="36"/>
      <c r="D300" s="76"/>
      <c r="E300" s="106"/>
      <c r="F300" s="106"/>
      <c r="G300" s="36"/>
      <c r="H300" s="17"/>
      <c r="I300" s="17"/>
      <c r="L300" s="46"/>
      <c r="M300" s="40"/>
      <c r="N300" s="4"/>
      <c r="O300" s="39"/>
    </row>
    <row r="301" spans="1:15" s="3" customFormat="1" ht="34.200000000000003" x14ac:dyDescent="0.2">
      <c r="A301" s="152" t="s">
        <v>163</v>
      </c>
      <c r="B301" s="65" t="s">
        <v>217</v>
      </c>
      <c r="C301" s="36" t="s">
        <v>3</v>
      </c>
      <c r="D301" s="35">
        <f>290*1.3</f>
        <v>377</v>
      </c>
      <c r="E301" s="106"/>
      <c r="F301" s="75">
        <f>D301*E301</f>
        <v>0</v>
      </c>
      <c r="G301" s="19"/>
      <c r="H301" s="32"/>
      <c r="I301" s="19"/>
      <c r="J301" s="94"/>
      <c r="K301" s="40" t="s">
        <v>0</v>
      </c>
      <c r="L301" s="90"/>
      <c r="N301" s="39"/>
    </row>
    <row r="302" spans="1:15" s="3" customFormat="1" ht="11.4" x14ac:dyDescent="0.2">
      <c r="A302" s="151"/>
      <c r="B302" s="62"/>
      <c r="C302" s="48"/>
      <c r="D302" s="118"/>
      <c r="E302" s="106"/>
      <c r="F302" s="75"/>
      <c r="G302" s="99"/>
      <c r="I302" s="39"/>
    </row>
    <row r="303" spans="1:15" s="28" customFormat="1" x14ac:dyDescent="0.25">
      <c r="A303" s="158"/>
      <c r="B303" s="136" t="s">
        <v>10</v>
      </c>
      <c r="C303" s="82"/>
      <c r="D303" s="116"/>
      <c r="E303" s="121"/>
      <c r="F303" s="121">
        <f>SUM(F297:F302)</f>
        <v>0</v>
      </c>
      <c r="G303" s="43"/>
      <c r="H303" s="96"/>
      <c r="I303" s="51"/>
    </row>
    <row r="304" spans="1:15" s="9" customFormat="1" ht="11.4" x14ac:dyDescent="0.2">
      <c r="A304" s="152"/>
      <c r="B304" s="65"/>
      <c r="C304" s="19"/>
      <c r="D304" s="74"/>
      <c r="E304" s="106"/>
      <c r="F304" s="75"/>
      <c r="G304" s="90"/>
      <c r="H304" s="4"/>
      <c r="I304" s="39"/>
    </row>
    <row r="305" spans="1:9" s="9" customFormat="1" ht="11.4" x14ac:dyDescent="0.2">
      <c r="A305" s="157"/>
      <c r="B305" s="135"/>
      <c r="C305" s="84"/>
      <c r="D305" s="117"/>
      <c r="E305" s="127"/>
      <c r="F305" s="131"/>
      <c r="G305" s="96"/>
      <c r="H305" s="10"/>
      <c r="I305" s="51"/>
    </row>
    <row r="306" spans="1:9" s="9" customFormat="1" ht="11.4" x14ac:dyDescent="0.2">
      <c r="A306" s="157"/>
      <c r="B306" s="135"/>
      <c r="C306" s="84"/>
      <c r="D306" s="117"/>
      <c r="E306" s="127"/>
      <c r="F306" s="131"/>
      <c r="G306" s="96"/>
      <c r="H306" s="10"/>
      <c r="I306" s="51"/>
    </row>
    <row r="307" spans="1:9" s="9" customFormat="1" ht="11.4" x14ac:dyDescent="0.2">
      <c r="A307" s="157"/>
      <c r="B307" s="135"/>
      <c r="C307" s="84"/>
      <c r="D307" s="117"/>
      <c r="E307" s="127"/>
      <c r="F307" s="131"/>
      <c r="G307" s="96"/>
      <c r="H307" s="10"/>
      <c r="I307" s="51"/>
    </row>
    <row r="308" spans="1:9" s="9" customFormat="1" ht="11.4" x14ac:dyDescent="0.2">
      <c r="A308" s="157"/>
      <c r="B308" s="135"/>
      <c r="C308" s="84"/>
      <c r="D308" s="117"/>
      <c r="E308" s="127"/>
      <c r="F308" s="131"/>
      <c r="G308" s="96"/>
      <c r="H308" s="10"/>
      <c r="I308" s="51"/>
    </row>
    <row r="309" spans="1:9" s="9" customFormat="1" ht="11.4" x14ac:dyDescent="0.2">
      <c r="A309" s="157"/>
      <c r="B309" s="135"/>
      <c r="C309" s="84"/>
      <c r="D309" s="117"/>
      <c r="E309" s="127"/>
      <c r="F309" s="131"/>
      <c r="G309" s="96"/>
      <c r="H309" s="10"/>
      <c r="I309" s="51"/>
    </row>
    <row r="310" spans="1:9" s="9" customFormat="1" ht="11.4" x14ac:dyDescent="0.2">
      <c r="A310" s="157"/>
      <c r="B310" s="135"/>
      <c r="C310" s="84"/>
      <c r="D310" s="117"/>
      <c r="E310" s="127"/>
      <c r="F310" s="131"/>
      <c r="G310" s="96"/>
      <c r="H310" s="10"/>
      <c r="I310" s="51"/>
    </row>
    <row r="311" spans="1:9" s="107" customFormat="1" ht="11.4" x14ac:dyDescent="0.2">
      <c r="A311" s="217" t="s">
        <v>180</v>
      </c>
      <c r="B311" s="218" t="s">
        <v>137</v>
      </c>
      <c r="C311" s="219"/>
      <c r="D311" s="220"/>
      <c r="E311" s="221"/>
      <c r="F311" s="222"/>
      <c r="G311" s="223"/>
      <c r="H311" s="224"/>
      <c r="I311" s="225"/>
    </row>
    <row r="312" spans="1:9" s="9" customFormat="1" ht="11.4" x14ac:dyDescent="0.2">
      <c r="A312" s="157"/>
      <c r="B312" s="135"/>
      <c r="C312" s="84"/>
      <c r="D312" s="117"/>
      <c r="E312" s="127"/>
      <c r="F312" s="131"/>
      <c r="G312" s="96"/>
      <c r="H312" s="10"/>
      <c r="I312" s="51"/>
    </row>
    <row r="313" spans="1:9" s="9" customFormat="1" ht="409.5" customHeight="1" x14ac:dyDescent="0.2">
      <c r="A313" s="157" t="s">
        <v>161</v>
      </c>
      <c r="B313" s="135" t="s">
        <v>194</v>
      </c>
      <c r="C313" s="138" t="s">
        <v>5</v>
      </c>
      <c r="D313" s="74">
        <v>1</v>
      </c>
      <c r="E313" s="106"/>
      <c r="F313" s="75">
        <f>D313*E313</f>
        <v>0</v>
      </c>
      <c r="G313" s="96"/>
      <c r="H313" s="10"/>
      <c r="I313" s="51"/>
    </row>
    <row r="314" spans="1:9" s="9" customFormat="1" ht="11.4" x14ac:dyDescent="0.2">
      <c r="A314" s="157"/>
      <c r="B314" s="135" t="s">
        <v>141</v>
      </c>
      <c r="C314" s="138"/>
      <c r="D314" s="74"/>
      <c r="E314" s="106"/>
      <c r="F314" s="75"/>
      <c r="G314" s="96"/>
      <c r="H314" s="10"/>
      <c r="I314" s="51"/>
    </row>
    <row r="315" spans="1:9" s="9" customFormat="1" ht="11.4" x14ac:dyDescent="0.2">
      <c r="A315" s="157"/>
      <c r="B315" s="135"/>
      <c r="C315" s="138"/>
      <c r="D315" s="74"/>
      <c r="E315" s="106"/>
      <c r="F315" s="75"/>
      <c r="G315" s="96"/>
      <c r="H315" s="10"/>
      <c r="I315" s="51"/>
    </row>
    <row r="316" spans="1:9" s="9" customFormat="1" ht="80.25" customHeight="1" x14ac:dyDescent="0.2">
      <c r="A316" s="157" t="s">
        <v>162</v>
      </c>
      <c r="B316" s="135" t="s">
        <v>193</v>
      </c>
      <c r="C316" s="138" t="s">
        <v>5</v>
      </c>
      <c r="D316" s="74">
        <v>1</v>
      </c>
      <c r="E316" s="106"/>
      <c r="F316" s="75">
        <f>D316*E316</f>
        <v>0</v>
      </c>
      <c r="G316" s="96"/>
      <c r="H316" s="10"/>
      <c r="I316" s="51"/>
    </row>
    <row r="317" spans="1:9" s="9" customFormat="1" ht="11.4" x14ac:dyDescent="0.2">
      <c r="A317" s="157"/>
      <c r="B317" s="135"/>
      <c r="C317" s="138"/>
      <c r="D317" s="74"/>
      <c r="E317" s="106"/>
      <c r="F317" s="75"/>
      <c r="G317" s="96"/>
      <c r="H317" s="10"/>
      <c r="I317" s="51"/>
    </row>
    <row r="318" spans="1:9" s="9" customFormat="1" ht="116.25" customHeight="1" x14ac:dyDescent="0.2">
      <c r="A318" s="157" t="s">
        <v>163</v>
      </c>
      <c r="B318" s="230" t="s">
        <v>221</v>
      </c>
      <c r="C318" s="138"/>
      <c r="D318" s="74"/>
      <c r="E318" s="106"/>
      <c r="F318" s="75"/>
      <c r="G318" s="96"/>
      <c r="H318" s="10"/>
      <c r="I318" s="51"/>
    </row>
    <row r="319" spans="1:9" s="9" customFormat="1" ht="11.4" x14ac:dyDescent="0.2">
      <c r="A319" s="157"/>
      <c r="B319" s="65" t="s">
        <v>223</v>
      </c>
      <c r="C319" s="138" t="s">
        <v>5</v>
      </c>
      <c r="D319" s="76">
        <v>0</v>
      </c>
      <c r="E319" s="129"/>
      <c r="F319" s="232">
        <f t="shared" ref="F319:F322" si="0">D319*E319</f>
        <v>0</v>
      </c>
      <c r="G319" s="96"/>
      <c r="H319" s="10"/>
      <c r="I319" s="51"/>
    </row>
    <row r="320" spans="1:9" s="9" customFormat="1" ht="11.4" x14ac:dyDescent="0.2">
      <c r="A320" s="157"/>
      <c r="B320" s="65" t="s">
        <v>224</v>
      </c>
      <c r="C320" s="138" t="s">
        <v>5</v>
      </c>
      <c r="D320" s="76">
        <v>2</v>
      </c>
      <c r="E320" s="129"/>
      <c r="F320" s="232">
        <f t="shared" si="0"/>
        <v>0</v>
      </c>
      <c r="G320" s="96"/>
      <c r="H320" s="10"/>
      <c r="I320" s="51"/>
    </row>
    <row r="321" spans="1:14" s="9" customFormat="1" ht="11.4" x14ac:dyDescent="0.2">
      <c r="A321" s="157"/>
      <c r="B321" s="65" t="s">
        <v>225</v>
      </c>
      <c r="C321" s="138" t="s">
        <v>5</v>
      </c>
      <c r="D321" s="76">
        <v>1</v>
      </c>
      <c r="E321" s="129"/>
      <c r="F321" s="232">
        <f t="shared" si="0"/>
        <v>0</v>
      </c>
      <c r="G321" s="96"/>
      <c r="H321" s="10"/>
      <c r="I321" s="51"/>
    </row>
    <row r="322" spans="1:14" s="9" customFormat="1" ht="11.4" x14ac:dyDescent="0.2">
      <c r="A322" s="157"/>
      <c r="B322" s="65" t="s">
        <v>226</v>
      </c>
      <c r="C322" s="138" t="s">
        <v>5</v>
      </c>
      <c r="D322" s="76">
        <v>0</v>
      </c>
      <c r="E322" s="129"/>
      <c r="F322" s="232">
        <f t="shared" si="0"/>
        <v>0</v>
      </c>
      <c r="G322" s="96"/>
      <c r="H322" s="10"/>
      <c r="I322" s="51"/>
    </row>
    <row r="323" spans="1:14" s="9" customFormat="1" ht="11.4" x14ac:dyDescent="0.2">
      <c r="A323" s="157"/>
      <c r="B323" s="65"/>
      <c r="C323" s="138"/>
      <c r="D323" s="76"/>
      <c r="E323" s="129"/>
      <c r="F323" s="232"/>
      <c r="G323" s="96"/>
      <c r="H323" s="10"/>
      <c r="I323" s="51"/>
    </row>
    <row r="324" spans="1:14" s="9" customFormat="1" ht="11.4" x14ac:dyDescent="0.2">
      <c r="A324" s="157" t="s">
        <v>164</v>
      </c>
      <c r="B324" s="66" t="s">
        <v>219</v>
      </c>
      <c r="C324" s="138" t="s">
        <v>5</v>
      </c>
      <c r="D324" s="76">
        <v>2</v>
      </c>
      <c r="E324" s="129"/>
      <c r="F324" s="232">
        <f>D324*E324</f>
        <v>0</v>
      </c>
      <c r="G324" s="96"/>
      <c r="H324" s="10"/>
      <c r="I324" s="51"/>
    </row>
    <row r="325" spans="1:14" s="9" customFormat="1" ht="11.4" x14ac:dyDescent="0.2">
      <c r="A325" s="157"/>
      <c r="B325" s="218"/>
      <c r="C325" s="84"/>
      <c r="D325" s="117"/>
      <c r="E325" s="127"/>
      <c r="F325" s="131"/>
      <c r="G325" s="96"/>
      <c r="H325" s="10"/>
      <c r="I325" s="51"/>
    </row>
    <row r="326" spans="1:14" s="9" customFormat="1" ht="11.4" x14ac:dyDescent="0.2">
      <c r="A326" s="158"/>
      <c r="B326" s="231" t="s">
        <v>139</v>
      </c>
      <c r="C326" s="82"/>
      <c r="D326" s="116"/>
      <c r="E326" s="121"/>
      <c r="F326" s="132">
        <f>SUM(F312:F325)</f>
        <v>0</v>
      </c>
      <c r="G326" s="96"/>
      <c r="H326" s="10"/>
      <c r="I326" s="51"/>
    </row>
    <row r="327" spans="1:14" s="3" customFormat="1" ht="11.4" x14ac:dyDescent="0.2">
      <c r="A327" s="152"/>
      <c r="B327" s="66"/>
      <c r="C327" s="19"/>
      <c r="D327" s="74"/>
      <c r="E327" s="106"/>
      <c r="F327" s="75"/>
      <c r="G327" s="90"/>
      <c r="H327" s="8"/>
      <c r="I327" s="39"/>
    </row>
    <row r="328" spans="1:14" s="3" customFormat="1" ht="11.4" x14ac:dyDescent="0.2">
      <c r="A328" s="152"/>
      <c r="B328" s="66"/>
      <c r="C328" s="19"/>
      <c r="D328" s="74"/>
      <c r="E328" s="106"/>
      <c r="F328" s="75"/>
      <c r="G328" s="90"/>
      <c r="H328" s="8"/>
      <c r="I328" s="39"/>
    </row>
    <row r="329" spans="1:14" s="3" customFormat="1" ht="11.4" x14ac:dyDescent="0.2">
      <c r="A329" s="152"/>
      <c r="B329" s="66"/>
      <c r="C329" s="19"/>
      <c r="D329" s="74"/>
      <c r="E329" s="106"/>
      <c r="F329" s="75"/>
      <c r="G329" s="90"/>
      <c r="H329" s="8"/>
      <c r="I329" s="39"/>
    </row>
    <row r="330" spans="1:14" s="3" customFormat="1" ht="11.4" x14ac:dyDescent="0.2">
      <c r="A330" s="152"/>
      <c r="B330" s="65"/>
      <c r="C330" s="19"/>
      <c r="D330" s="74"/>
      <c r="E330" s="106"/>
      <c r="F330" s="75"/>
      <c r="G330" s="90"/>
      <c r="H330" s="8"/>
      <c r="I330" s="39"/>
    </row>
    <row r="331" spans="1:14" s="3" customFormat="1" ht="11.4" x14ac:dyDescent="0.2">
      <c r="A331" s="154" t="s">
        <v>179</v>
      </c>
      <c r="B331" s="66" t="s">
        <v>136</v>
      </c>
      <c r="C331" s="35"/>
      <c r="D331" s="76"/>
      <c r="E331" s="106"/>
      <c r="F331" s="75"/>
      <c r="G331" s="97"/>
      <c r="H331" s="4"/>
      <c r="I331" s="39"/>
    </row>
    <row r="332" spans="1:14" s="7" customFormat="1" ht="11.4" x14ac:dyDescent="0.2">
      <c r="A332" s="152"/>
      <c r="B332" s="65"/>
      <c r="C332" s="19"/>
      <c r="D332" s="74"/>
      <c r="E332" s="106"/>
      <c r="F332" s="75"/>
      <c r="G332" s="90"/>
      <c r="H332" s="4"/>
      <c r="I332" s="39"/>
    </row>
    <row r="333" spans="1:14" s="11" customFormat="1" ht="52.5" customHeight="1" x14ac:dyDescent="0.2">
      <c r="A333" s="152" t="s">
        <v>161</v>
      </c>
      <c r="B333" s="65" t="s">
        <v>146</v>
      </c>
      <c r="C333" s="138" t="s">
        <v>36</v>
      </c>
      <c r="D333" s="74">
        <f>4.35*13.6*2</f>
        <v>118.3</v>
      </c>
      <c r="E333" s="106"/>
      <c r="F333" s="87">
        <f>D333*E333</f>
        <v>0</v>
      </c>
      <c r="G333" s="19"/>
      <c r="H333" s="32"/>
      <c r="I333" s="19"/>
      <c r="J333" s="98"/>
      <c r="K333" s="41"/>
      <c r="L333" s="90"/>
      <c r="M333" s="3"/>
      <c r="N333" s="39"/>
    </row>
    <row r="334" spans="1:14" s="3" customFormat="1" ht="11.4" x14ac:dyDescent="0.2">
      <c r="A334" s="152"/>
      <c r="B334" s="65"/>
      <c r="C334" s="32"/>
      <c r="D334" s="143"/>
      <c r="E334" s="106"/>
      <c r="F334" s="87"/>
      <c r="G334" s="90"/>
      <c r="I334" s="39"/>
    </row>
    <row r="335" spans="1:14" s="11" customFormat="1" ht="52.5" customHeight="1" x14ac:dyDescent="0.2">
      <c r="A335" s="152" t="s">
        <v>162</v>
      </c>
      <c r="B335" s="65" t="s">
        <v>196</v>
      </c>
      <c r="C335" s="138" t="s">
        <v>36</v>
      </c>
      <c r="D335" s="74">
        <f>4.35*13.6*2</f>
        <v>118.3</v>
      </c>
      <c r="E335" s="106"/>
      <c r="F335" s="87">
        <f>D335*E335</f>
        <v>0</v>
      </c>
      <c r="G335" s="19"/>
      <c r="H335" s="32"/>
      <c r="I335" s="19"/>
      <c r="J335" s="98"/>
      <c r="K335" s="41"/>
      <c r="L335" s="90"/>
      <c r="M335" s="3"/>
      <c r="N335" s="39"/>
    </row>
    <row r="336" spans="1:14" s="3" customFormat="1" ht="11.4" x14ac:dyDescent="0.2">
      <c r="A336" s="152"/>
      <c r="B336" s="65"/>
      <c r="C336" s="32"/>
      <c r="D336" s="143"/>
      <c r="E336" s="106"/>
      <c r="F336" s="87"/>
      <c r="G336" s="90"/>
      <c r="I336" s="39"/>
    </row>
    <row r="337" spans="1:14" s="11" customFormat="1" ht="52.5" customHeight="1" x14ac:dyDescent="0.2">
      <c r="A337" s="152" t="s">
        <v>163</v>
      </c>
      <c r="B337" s="65" t="s">
        <v>197</v>
      </c>
      <c r="C337" s="138" t="s">
        <v>36</v>
      </c>
      <c r="D337" s="74">
        <f>1.3*1.6*2</f>
        <v>4.2</v>
      </c>
      <c r="E337" s="106"/>
      <c r="F337" s="87">
        <f>D337*E337</f>
        <v>0</v>
      </c>
      <c r="G337" s="19"/>
      <c r="H337" s="32"/>
      <c r="I337" s="19"/>
      <c r="J337" s="98"/>
      <c r="K337" s="41"/>
      <c r="L337" s="90"/>
      <c r="M337" s="3"/>
      <c r="N337" s="39"/>
    </row>
    <row r="338" spans="1:14" s="3" customFormat="1" ht="11.4" x14ac:dyDescent="0.2">
      <c r="A338" s="152"/>
      <c r="B338" s="65"/>
      <c r="C338" s="32"/>
      <c r="D338" s="143"/>
      <c r="E338" s="106"/>
      <c r="F338" s="87"/>
      <c r="G338" s="90"/>
      <c r="I338" s="39"/>
    </row>
    <row r="339" spans="1:14" s="7" customFormat="1" ht="54.75" customHeight="1" x14ac:dyDescent="0.2">
      <c r="A339" s="226" t="s">
        <v>164</v>
      </c>
      <c r="B339" s="66" t="s">
        <v>195</v>
      </c>
      <c r="C339" s="36" t="s">
        <v>36</v>
      </c>
      <c r="D339" s="74">
        <f>+(2.51+6.87)*1.2</f>
        <v>11.3</v>
      </c>
      <c r="E339" s="106"/>
      <c r="F339" s="106">
        <f>D339*E339</f>
        <v>0</v>
      </c>
      <c r="G339" s="40"/>
      <c r="I339" s="39"/>
    </row>
    <row r="340" spans="1:14" s="7" customFormat="1" ht="11.4" x14ac:dyDescent="0.2">
      <c r="A340" s="152"/>
      <c r="B340" s="65"/>
      <c r="C340" s="36"/>
      <c r="D340" s="74"/>
      <c r="E340" s="106"/>
      <c r="F340" s="106"/>
      <c r="G340" s="40"/>
      <c r="I340" s="39"/>
    </row>
    <row r="341" spans="1:14" s="3" customFormat="1" ht="57" x14ac:dyDescent="0.2">
      <c r="A341" s="152" t="s">
        <v>165</v>
      </c>
      <c r="B341" s="65" t="s">
        <v>218</v>
      </c>
      <c r="C341" s="138" t="s">
        <v>36</v>
      </c>
      <c r="D341" s="76">
        <f>0.8*1.3</f>
        <v>1</v>
      </c>
      <c r="E341" s="106"/>
      <c r="F341" s="87">
        <f>D341*E341</f>
        <v>0</v>
      </c>
      <c r="G341" s="19"/>
      <c r="H341" s="32"/>
      <c r="I341" s="19"/>
      <c r="J341" s="95"/>
      <c r="K341" s="5"/>
      <c r="L341" s="90"/>
      <c r="N341" s="39"/>
    </row>
    <row r="342" spans="1:14" s="3" customFormat="1" ht="11.4" x14ac:dyDescent="0.2">
      <c r="A342" s="152"/>
      <c r="B342" s="65"/>
      <c r="C342" s="138"/>
      <c r="D342" s="76"/>
      <c r="E342" s="106"/>
      <c r="F342" s="87"/>
      <c r="G342" s="19"/>
      <c r="H342" s="32"/>
      <c r="I342" s="19"/>
      <c r="J342" s="95"/>
      <c r="K342" s="5"/>
      <c r="L342" s="90"/>
      <c r="N342" s="39"/>
    </row>
    <row r="343" spans="1:14" s="7" customFormat="1" ht="59.25" customHeight="1" x14ac:dyDescent="0.2">
      <c r="A343" s="154" t="s">
        <v>166</v>
      </c>
      <c r="B343" s="66" t="s">
        <v>232</v>
      </c>
      <c r="C343" s="236" t="s">
        <v>36</v>
      </c>
      <c r="D343" s="76">
        <v>0</v>
      </c>
      <c r="E343" s="129"/>
      <c r="F343" s="237">
        <f>D343*E343</f>
        <v>0</v>
      </c>
      <c r="G343" s="97"/>
      <c r="H343" s="235"/>
      <c r="I343" s="49"/>
    </row>
    <row r="344" spans="1:14" s="3" customFormat="1" ht="12.75" customHeight="1" x14ac:dyDescent="0.2">
      <c r="A344" s="152"/>
      <c r="B344" s="66"/>
      <c r="C344" s="138"/>
      <c r="D344" s="76"/>
      <c r="E344" s="106"/>
      <c r="F344" s="87"/>
      <c r="G344" s="90"/>
      <c r="H344" s="11"/>
      <c r="I344" s="39"/>
    </row>
    <row r="345" spans="1:14" s="3" customFormat="1" ht="54.75" customHeight="1" x14ac:dyDescent="0.2">
      <c r="A345" s="152"/>
      <c r="B345" s="66" t="s">
        <v>205</v>
      </c>
      <c r="C345" s="138"/>
      <c r="D345" s="76"/>
      <c r="E345" s="106"/>
      <c r="F345" s="87"/>
      <c r="G345" s="90"/>
      <c r="H345" s="11"/>
      <c r="I345" s="39"/>
    </row>
    <row r="346" spans="1:14" s="7" customFormat="1" ht="45.6" x14ac:dyDescent="0.2">
      <c r="A346" s="152" t="s">
        <v>167</v>
      </c>
      <c r="B346" s="66" t="s">
        <v>204</v>
      </c>
      <c r="C346" s="36" t="s">
        <v>36</v>
      </c>
      <c r="D346" s="74">
        <v>15</v>
      </c>
      <c r="E346" s="106"/>
      <c r="F346" s="106">
        <f>D346*E346</f>
        <v>0</v>
      </c>
      <c r="G346" s="40"/>
      <c r="I346" s="39"/>
    </row>
    <row r="347" spans="1:14" s="7" customFormat="1" ht="11.4" x14ac:dyDescent="0.2">
      <c r="A347" s="152"/>
      <c r="B347" s="66"/>
      <c r="C347" s="36"/>
      <c r="D347" s="74"/>
      <c r="E347" s="106"/>
      <c r="F347" s="106"/>
      <c r="G347" s="40"/>
      <c r="I347" s="39"/>
    </row>
    <row r="348" spans="1:14" s="7" customFormat="1" ht="34.200000000000003" x14ac:dyDescent="0.2">
      <c r="A348" s="152" t="s">
        <v>168</v>
      </c>
      <c r="B348" s="66" t="s">
        <v>227</v>
      </c>
      <c r="C348" s="36" t="s">
        <v>36</v>
      </c>
      <c r="D348" s="74">
        <f>0.7*4.6*2*1.1</f>
        <v>7.1</v>
      </c>
      <c r="E348" s="106"/>
      <c r="F348" s="106">
        <f>D348*E348</f>
        <v>0</v>
      </c>
      <c r="G348" s="40"/>
      <c r="I348" s="39"/>
    </row>
    <row r="349" spans="1:14" s="7" customFormat="1" ht="11.4" x14ac:dyDescent="0.2">
      <c r="A349" s="152"/>
      <c r="B349" s="66"/>
      <c r="C349" s="36"/>
      <c r="D349" s="74"/>
      <c r="E349" s="106"/>
      <c r="F349" s="106"/>
      <c r="G349" s="40"/>
      <c r="I349" s="39"/>
    </row>
    <row r="350" spans="1:14" s="3" customFormat="1" ht="71.25" customHeight="1" x14ac:dyDescent="0.2">
      <c r="A350" s="152" t="s">
        <v>169</v>
      </c>
      <c r="B350" s="66" t="s">
        <v>207</v>
      </c>
      <c r="C350" s="138" t="s">
        <v>36</v>
      </c>
      <c r="D350" s="74">
        <f>+(3*2.7+11.65*1.7+2.51+6.87)*1.2</f>
        <v>44.7</v>
      </c>
      <c r="E350" s="106"/>
      <c r="F350" s="87">
        <f>D350*E350</f>
        <v>0</v>
      </c>
      <c r="G350" s="90"/>
      <c r="H350" s="11"/>
      <c r="I350" s="39"/>
    </row>
    <row r="351" spans="1:14" s="3" customFormat="1" ht="11.4" x14ac:dyDescent="0.2">
      <c r="A351" s="152"/>
      <c r="B351" s="7"/>
      <c r="C351" s="36"/>
      <c r="D351" s="72"/>
      <c r="E351" s="72"/>
      <c r="F351" s="72"/>
      <c r="G351" s="90"/>
      <c r="H351" s="11"/>
      <c r="I351" s="39"/>
    </row>
    <row r="352" spans="1:14" s="3" customFormat="1" ht="69.75" customHeight="1" x14ac:dyDescent="0.2">
      <c r="A352" s="152" t="s">
        <v>172</v>
      </c>
      <c r="B352" s="66" t="s">
        <v>208</v>
      </c>
      <c r="C352" s="138" t="s">
        <v>36</v>
      </c>
      <c r="D352" s="76">
        <f>2*3.14*0.1*2.7*5</f>
        <v>8.5</v>
      </c>
      <c r="E352" s="106"/>
      <c r="F352" s="87">
        <f>D352*E352</f>
        <v>0</v>
      </c>
      <c r="G352" s="90"/>
      <c r="H352" s="11"/>
      <c r="I352" s="39"/>
    </row>
    <row r="353" spans="1:14" s="3" customFormat="1" ht="11.4" x14ac:dyDescent="0.2">
      <c r="A353" s="151"/>
      <c r="B353" s="230"/>
      <c r="C353" s="48"/>
      <c r="D353" s="118"/>
      <c r="E353" s="106"/>
      <c r="F353" s="75"/>
      <c r="G353" s="93"/>
      <c r="I353" s="39"/>
    </row>
    <row r="354" spans="1:14" s="11" customFormat="1" ht="11.4" x14ac:dyDescent="0.2">
      <c r="A354" s="158"/>
      <c r="B354" s="231" t="s">
        <v>22</v>
      </c>
      <c r="C354" s="82"/>
      <c r="D354" s="116"/>
      <c r="E354" s="121"/>
      <c r="F354" s="212">
        <f>SUM(F331:F353)</f>
        <v>0</v>
      </c>
      <c r="G354" s="39"/>
    </row>
    <row r="355" spans="1:14" s="9" customFormat="1" ht="11.4" x14ac:dyDescent="0.2">
      <c r="A355" s="157"/>
      <c r="B355" s="135"/>
      <c r="C355" s="84"/>
      <c r="D355" s="117"/>
      <c r="E355" s="127"/>
      <c r="F355" s="131"/>
      <c r="G355" s="96"/>
      <c r="H355" s="10"/>
      <c r="I355" s="51"/>
    </row>
    <row r="356" spans="1:14" s="3" customFormat="1" ht="14.25" customHeight="1" x14ac:dyDescent="0.2">
      <c r="A356" s="152"/>
      <c r="B356" s="65"/>
      <c r="C356" s="19"/>
      <c r="D356" s="74"/>
      <c r="E356" s="106"/>
      <c r="F356" s="75"/>
      <c r="G356" s="90"/>
      <c r="H356" s="4"/>
      <c r="I356" s="39"/>
    </row>
    <row r="357" spans="1:14" s="7" customFormat="1" ht="13.5" customHeight="1" x14ac:dyDescent="0.2">
      <c r="A357" s="154" t="s">
        <v>181</v>
      </c>
      <c r="B357" s="66" t="s">
        <v>142</v>
      </c>
      <c r="C357" s="35"/>
      <c r="D357" s="76"/>
      <c r="E357" s="129"/>
      <c r="F357" s="232"/>
      <c r="G357" s="97"/>
      <c r="H357" s="8"/>
      <c r="I357" s="49"/>
    </row>
    <row r="358" spans="1:14" s="7" customFormat="1" ht="11.4" x14ac:dyDescent="0.2">
      <c r="A358" s="154"/>
      <c r="B358" s="66" t="s">
        <v>229</v>
      </c>
      <c r="C358" s="35"/>
      <c r="D358" s="76"/>
      <c r="E358" s="129"/>
      <c r="F358" s="232"/>
      <c r="G358" s="97"/>
      <c r="H358" s="8"/>
      <c r="I358" s="49"/>
    </row>
    <row r="359" spans="1:14" s="7" customFormat="1" ht="11.4" x14ac:dyDescent="0.2">
      <c r="A359" s="154"/>
      <c r="B359" s="66"/>
      <c r="C359" s="35"/>
      <c r="D359" s="76"/>
      <c r="E359" s="129"/>
      <c r="F359" s="232"/>
      <c r="G359" s="97"/>
      <c r="H359" s="8"/>
      <c r="I359" s="49"/>
    </row>
    <row r="360" spans="1:14" s="235" customFormat="1" ht="11.4" x14ac:dyDescent="0.2">
      <c r="A360" s="233"/>
      <c r="B360" s="231" t="s">
        <v>143</v>
      </c>
      <c r="C360" s="113"/>
      <c r="D360" s="120"/>
      <c r="E360" s="130"/>
      <c r="F360" s="234">
        <f>SUM(F357:F359)</f>
        <v>0</v>
      </c>
      <c r="G360" s="49"/>
    </row>
    <row r="361" spans="1:14" s="7" customFormat="1" ht="11.4" x14ac:dyDescent="0.2">
      <c r="A361" s="154"/>
      <c r="B361" s="66"/>
      <c r="C361" s="35"/>
      <c r="D361" s="76"/>
      <c r="E361" s="129"/>
      <c r="F361" s="232"/>
      <c r="G361" s="97"/>
      <c r="H361" s="8"/>
      <c r="I361" s="49"/>
    </row>
    <row r="362" spans="1:14" s="3" customFormat="1" ht="11.4" x14ac:dyDescent="0.2">
      <c r="A362" s="152"/>
      <c r="B362" s="65"/>
      <c r="C362" s="19"/>
      <c r="D362" s="74"/>
      <c r="E362" s="106"/>
      <c r="F362" s="75"/>
      <c r="G362" s="90"/>
      <c r="H362" s="8"/>
      <c r="I362" s="39"/>
    </row>
    <row r="363" spans="1:14" s="3" customFormat="1" ht="11.4" x14ac:dyDescent="0.2">
      <c r="A363" s="152"/>
      <c r="B363" s="65"/>
      <c r="C363" s="19"/>
      <c r="D363" s="74"/>
      <c r="E363" s="106"/>
      <c r="F363" s="75"/>
      <c r="G363" s="90"/>
      <c r="H363" s="8"/>
      <c r="I363" s="39"/>
    </row>
    <row r="364" spans="1:14" s="3" customFormat="1" ht="11.4" x14ac:dyDescent="0.2">
      <c r="A364" s="154" t="s">
        <v>182</v>
      </c>
      <c r="B364" s="66" t="s">
        <v>20</v>
      </c>
      <c r="C364" s="35"/>
      <c r="D364" s="76"/>
      <c r="E364" s="106"/>
      <c r="F364" s="75" t="s">
        <v>6</v>
      </c>
      <c r="G364" s="97"/>
      <c r="H364" s="4"/>
      <c r="I364" s="39"/>
    </row>
    <row r="365" spans="1:14" s="7" customFormat="1" ht="11.4" x14ac:dyDescent="0.2">
      <c r="A365" s="152"/>
      <c r="B365" s="65"/>
      <c r="C365" s="19"/>
      <c r="D365" s="74"/>
      <c r="E365" s="106"/>
      <c r="F365" s="75"/>
      <c r="G365" s="90"/>
      <c r="H365" s="4"/>
      <c r="I365" s="39"/>
    </row>
    <row r="366" spans="1:14" s="3" customFormat="1" ht="65.25" customHeight="1" x14ac:dyDescent="0.2">
      <c r="A366" s="152" t="s">
        <v>161</v>
      </c>
      <c r="B366" s="65" t="s">
        <v>199</v>
      </c>
      <c r="C366" s="138" t="s">
        <v>36</v>
      </c>
      <c r="D366" s="74">
        <f>+(2.16+15.56+3.31+7.03+48.18)*1.1</f>
        <v>83.9</v>
      </c>
      <c r="E366" s="106"/>
      <c r="F366" s="75">
        <f>D366*E366</f>
        <v>0</v>
      </c>
      <c r="G366" s="19"/>
      <c r="H366" s="19"/>
      <c r="I366" s="19"/>
      <c r="J366" s="94"/>
      <c r="K366" s="40"/>
      <c r="L366" s="90"/>
      <c r="M366" s="4"/>
      <c r="N366" s="39"/>
    </row>
    <row r="367" spans="1:14" s="3" customFormat="1" ht="11.4" x14ac:dyDescent="0.2">
      <c r="A367" s="152"/>
      <c r="B367" s="65"/>
      <c r="C367" s="19"/>
      <c r="D367" s="74"/>
      <c r="E367" s="75"/>
      <c r="F367" s="105"/>
      <c r="G367" s="94"/>
      <c r="H367" s="4"/>
      <c r="I367" s="39"/>
    </row>
    <row r="368" spans="1:14" s="3" customFormat="1" ht="22.8" x14ac:dyDescent="0.2">
      <c r="A368" s="152" t="s">
        <v>162</v>
      </c>
      <c r="B368" s="65" t="s">
        <v>159</v>
      </c>
      <c r="C368" s="138" t="s">
        <v>36</v>
      </c>
      <c r="D368" s="76">
        <f>+(1.85+2.3+1.25)*2.7</f>
        <v>14.6</v>
      </c>
      <c r="E368" s="106"/>
      <c r="F368" s="75">
        <f>D368*E368</f>
        <v>0</v>
      </c>
      <c r="G368" s="19"/>
      <c r="H368" s="19"/>
      <c r="I368" s="19"/>
      <c r="J368" s="94"/>
      <c r="K368" s="40" t="s">
        <v>0</v>
      </c>
      <c r="L368" s="90"/>
      <c r="M368" s="4"/>
      <c r="N368" s="39"/>
    </row>
    <row r="369" spans="1:14" s="3" customFormat="1" ht="11.4" x14ac:dyDescent="0.2">
      <c r="A369" s="152"/>
      <c r="B369" s="65"/>
      <c r="C369" s="35"/>
      <c r="D369" s="74"/>
      <c r="E369" s="106"/>
      <c r="F369" s="75"/>
      <c r="G369" s="90"/>
      <c r="H369" s="4"/>
      <c r="I369" s="39"/>
    </row>
    <row r="370" spans="1:14" s="3" customFormat="1" ht="45.6" x14ac:dyDescent="0.2">
      <c r="A370" s="152" t="s">
        <v>163</v>
      </c>
      <c r="B370" s="65" t="s">
        <v>198</v>
      </c>
      <c r="C370" s="138" t="s">
        <v>5</v>
      </c>
      <c r="D370" s="74">
        <v>18</v>
      </c>
      <c r="E370" s="106"/>
      <c r="F370" s="75">
        <f>D370*E370</f>
        <v>0</v>
      </c>
      <c r="G370" s="19"/>
      <c r="H370" s="19"/>
      <c r="I370" s="19"/>
      <c r="J370" s="94"/>
      <c r="K370" s="40"/>
      <c r="L370" s="90"/>
      <c r="M370" s="4"/>
      <c r="N370" s="39"/>
    </row>
    <row r="371" spans="1:14" s="3" customFormat="1" ht="11.4" x14ac:dyDescent="0.2">
      <c r="A371" s="157"/>
      <c r="B371" s="135"/>
      <c r="C371" s="84"/>
      <c r="D371" s="117"/>
      <c r="E371" s="106"/>
      <c r="F371" s="75"/>
      <c r="G371" s="96"/>
      <c r="I371" s="39"/>
    </row>
    <row r="372" spans="1:14" s="9" customFormat="1" ht="11.4" x14ac:dyDescent="0.2">
      <c r="A372" s="158"/>
      <c r="B372" s="136" t="s">
        <v>11</v>
      </c>
      <c r="C372" s="82"/>
      <c r="D372" s="116"/>
      <c r="E372" s="121"/>
      <c r="F372" s="132">
        <f>SUM(F366:F371)</f>
        <v>0</v>
      </c>
      <c r="G372" s="43"/>
      <c r="H372" s="96"/>
      <c r="I372" s="51"/>
    </row>
    <row r="373" spans="1:14" s="9" customFormat="1" ht="11.4" x14ac:dyDescent="0.2">
      <c r="A373" s="157"/>
      <c r="B373" s="135"/>
      <c r="C373" s="84"/>
      <c r="D373" s="117"/>
      <c r="E373" s="127"/>
      <c r="F373" s="131"/>
      <c r="G373" s="43"/>
      <c r="H373" s="96"/>
      <c r="I373" s="51"/>
    </row>
    <row r="374" spans="1:14" s="9" customFormat="1" ht="11.4" x14ac:dyDescent="0.2">
      <c r="A374" s="157"/>
      <c r="B374" s="135"/>
      <c r="C374" s="84"/>
      <c r="D374" s="117"/>
      <c r="E374" s="127"/>
      <c r="F374" s="131"/>
      <c r="G374" s="96"/>
      <c r="H374" s="10"/>
      <c r="I374" s="51"/>
    </row>
    <row r="375" spans="1:14" s="3" customFormat="1" ht="11.4" x14ac:dyDescent="0.2">
      <c r="A375" s="152"/>
      <c r="B375" s="65"/>
      <c r="C375" s="19"/>
      <c r="D375" s="74"/>
      <c r="E375" s="106"/>
      <c r="F375" s="75"/>
      <c r="G375" s="90"/>
      <c r="H375" s="8"/>
      <c r="I375" s="39"/>
    </row>
    <row r="376" spans="1:14" s="3" customFormat="1" ht="11.4" x14ac:dyDescent="0.2">
      <c r="A376" s="154" t="s">
        <v>183</v>
      </c>
      <c r="B376" s="66" t="s">
        <v>21</v>
      </c>
      <c r="C376" s="35"/>
      <c r="D376" s="76"/>
      <c r="E376" s="106"/>
      <c r="F376" s="75"/>
      <c r="G376" s="97"/>
      <c r="H376" s="4"/>
      <c r="I376" s="39"/>
    </row>
    <row r="377" spans="1:14" s="7" customFormat="1" ht="11.4" x14ac:dyDescent="0.2">
      <c r="A377" s="152"/>
      <c r="B377" s="65"/>
      <c r="C377" s="19"/>
      <c r="D377" s="74"/>
      <c r="E377" s="106"/>
      <c r="F377" s="75"/>
      <c r="G377" s="90"/>
      <c r="H377" s="4"/>
      <c r="I377" s="39"/>
    </row>
    <row r="378" spans="1:14" s="3" customFormat="1" ht="22.8" x14ac:dyDescent="0.2">
      <c r="A378" s="152" t="s">
        <v>161</v>
      </c>
      <c r="B378" s="65" t="s">
        <v>101</v>
      </c>
      <c r="C378" s="138" t="s">
        <v>36</v>
      </c>
      <c r="D378" s="74">
        <f>+D149</f>
        <v>182.9</v>
      </c>
      <c r="E378" s="106"/>
      <c r="F378" s="75">
        <f>D378*E378</f>
        <v>0</v>
      </c>
      <c r="H378" s="19"/>
      <c r="I378" s="19"/>
      <c r="J378" s="94"/>
      <c r="K378" s="75"/>
      <c r="L378" s="90"/>
      <c r="M378" s="4"/>
      <c r="N378" s="39"/>
    </row>
    <row r="379" spans="1:14" s="3" customFormat="1" ht="11.4" x14ac:dyDescent="0.2">
      <c r="A379" s="152"/>
      <c r="B379" s="65"/>
      <c r="C379" s="19"/>
      <c r="D379" s="74"/>
      <c r="E379" s="106"/>
      <c r="F379" s="75"/>
      <c r="G379" s="90"/>
      <c r="H379" s="45"/>
      <c r="I379" s="39"/>
    </row>
    <row r="380" spans="1:14" s="3" customFormat="1" ht="22.8" x14ac:dyDescent="0.2">
      <c r="A380" s="152" t="s">
        <v>162</v>
      </c>
      <c r="B380" s="65" t="s">
        <v>102</v>
      </c>
      <c r="C380" s="138" t="s">
        <v>36</v>
      </c>
      <c r="D380" s="74">
        <f>+D335+D337+D341</f>
        <v>123.5</v>
      </c>
      <c r="E380" s="106"/>
      <c r="F380" s="75">
        <f>D380*E380</f>
        <v>0</v>
      </c>
      <c r="H380" s="19"/>
      <c r="I380" s="19"/>
      <c r="J380" s="94"/>
      <c r="K380" s="75"/>
      <c r="L380" s="90"/>
      <c r="M380" s="4"/>
      <c r="N380" s="39"/>
    </row>
    <row r="381" spans="1:14" s="3" customFormat="1" ht="11.4" x14ac:dyDescent="0.2">
      <c r="A381" s="152"/>
      <c r="B381" s="65"/>
      <c r="C381" s="138"/>
      <c r="D381" s="74"/>
      <c r="E381" s="106"/>
      <c r="F381" s="75"/>
      <c r="H381" s="19"/>
      <c r="I381" s="19"/>
      <c r="J381" s="94"/>
      <c r="K381" s="75"/>
      <c r="L381" s="90"/>
      <c r="M381" s="4"/>
      <c r="N381" s="39"/>
    </row>
    <row r="382" spans="1:14" s="3" customFormat="1" ht="11.4" x14ac:dyDescent="0.2">
      <c r="A382" s="157"/>
      <c r="B382" s="135"/>
      <c r="C382" s="84"/>
      <c r="D382" s="117"/>
      <c r="E382" s="106"/>
      <c r="F382" s="75"/>
      <c r="G382" s="96"/>
      <c r="I382" s="39"/>
      <c r="J382" s="44"/>
    </row>
    <row r="383" spans="1:14" s="9" customFormat="1" ht="11.4" x14ac:dyDescent="0.2">
      <c r="A383" s="158"/>
      <c r="B383" s="136" t="s">
        <v>12</v>
      </c>
      <c r="C383" s="82"/>
      <c r="D383" s="116"/>
      <c r="E383" s="121"/>
      <c r="F383" s="132">
        <f>SUM(F377:F382)</f>
        <v>0</v>
      </c>
      <c r="G383" s="131"/>
      <c r="H383" s="96"/>
      <c r="I383" s="51"/>
    </row>
    <row r="384" spans="1:14" s="9" customFormat="1" ht="11.4" x14ac:dyDescent="0.2">
      <c r="A384" s="152"/>
      <c r="B384" s="65"/>
      <c r="C384" s="19"/>
      <c r="D384" s="74"/>
      <c r="E384" s="106"/>
      <c r="F384" s="75"/>
      <c r="G384" s="90"/>
      <c r="H384" s="4"/>
      <c r="I384" s="39"/>
    </row>
    <row r="385" spans="1:18" s="9" customFormat="1" ht="11.4" x14ac:dyDescent="0.2">
      <c r="A385" s="152"/>
      <c r="B385" s="65"/>
      <c r="C385" s="19"/>
      <c r="D385" s="74"/>
      <c r="E385" s="106"/>
      <c r="F385" s="75"/>
      <c r="G385" s="90"/>
      <c r="H385" s="4"/>
      <c r="I385" s="39"/>
    </row>
    <row r="386" spans="1:18" s="9" customFormat="1" ht="11.4" x14ac:dyDescent="0.2">
      <c r="A386" s="157"/>
      <c r="B386" s="135"/>
      <c r="C386" s="84"/>
      <c r="D386" s="117"/>
      <c r="E386" s="127"/>
      <c r="F386" s="131"/>
      <c r="G386" s="96"/>
      <c r="H386" s="10"/>
      <c r="I386" s="51"/>
    </row>
    <row r="387" spans="1:18" s="3" customFormat="1" ht="11.4" x14ac:dyDescent="0.2">
      <c r="A387" s="152" t="s">
        <v>189</v>
      </c>
      <c r="B387" s="65" t="s">
        <v>190</v>
      </c>
      <c r="C387" s="19" t="s">
        <v>191</v>
      </c>
      <c r="D387" s="74">
        <v>70</v>
      </c>
      <c r="E387" s="106"/>
      <c r="F387" s="75">
        <f>+D387*E387</f>
        <v>0</v>
      </c>
      <c r="G387" s="90"/>
      <c r="H387" s="8"/>
      <c r="I387" s="39"/>
    </row>
    <row r="388" spans="1:18" s="3" customFormat="1" x14ac:dyDescent="0.25">
      <c r="A388" s="1"/>
      <c r="B388" s="65"/>
      <c r="C388" s="109"/>
      <c r="D388" s="115"/>
      <c r="E388" s="89"/>
      <c r="F388" s="106"/>
      <c r="G388" s="40"/>
      <c r="I388" s="39"/>
    </row>
    <row r="389" spans="1:18" s="3" customFormat="1" x14ac:dyDescent="0.2">
      <c r="A389" s="6"/>
      <c r="B389" s="134"/>
      <c r="C389" s="19"/>
      <c r="D389" s="74"/>
      <c r="E389" s="100"/>
      <c r="F389" s="106"/>
      <c r="G389" s="40"/>
      <c r="I389" s="39"/>
    </row>
    <row r="390" spans="1:18" x14ac:dyDescent="0.25">
      <c r="A390" s="6"/>
      <c r="C390" s="35"/>
      <c r="D390" s="74"/>
      <c r="E390" s="100"/>
    </row>
    <row r="396" spans="1:18" s="9" customFormat="1" ht="17.25" customHeight="1" x14ac:dyDescent="0.25">
      <c r="A396" s="1"/>
      <c r="B396" s="134"/>
      <c r="C396" s="109"/>
      <c r="D396" s="115"/>
      <c r="E396" s="89"/>
      <c r="F396" s="106"/>
      <c r="G396" s="40"/>
      <c r="H396" s="2"/>
      <c r="I396" s="39"/>
      <c r="J396"/>
      <c r="K396"/>
      <c r="L396"/>
      <c r="M396"/>
      <c r="N396"/>
      <c r="O396"/>
      <c r="P396"/>
      <c r="Q396"/>
      <c r="R396"/>
    </row>
    <row r="427" spans="1:18" s="9" customFormat="1" x14ac:dyDescent="0.25">
      <c r="A427" s="1"/>
      <c r="B427" s="134"/>
      <c r="C427" s="109"/>
      <c r="D427" s="115"/>
      <c r="E427" s="89"/>
      <c r="F427" s="106"/>
      <c r="G427" s="40"/>
      <c r="H427" s="2"/>
      <c r="I427" s="39"/>
      <c r="J427"/>
      <c r="K427"/>
      <c r="L427"/>
      <c r="M427"/>
      <c r="N427"/>
      <c r="O427"/>
      <c r="P427"/>
      <c r="Q427"/>
      <c r="R427"/>
    </row>
  </sheetData>
  <mergeCells count="13">
    <mergeCell ref="B3:E3"/>
    <mergeCell ref="B63:F63"/>
    <mergeCell ref="B62:F62"/>
    <mergeCell ref="B61:F61"/>
    <mergeCell ref="B58:E58"/>
    <mergeCell ref="B59:E59"/>
    <mergeCell ref="B60:E60"/>
    <mergeCell ref="B52:E52"/>
    <mergeCell ref="B56:E56"/>
    <mergeCell ref="B57:E57"/>
    <mergeCell ref="B53:F53"/>
    <mergeCell ref="B54:F54"/>
    <mergeCell ref="B55:F55"/>
  </mergeCells>
  <phoneticPr fontId="0" type="noConversion"/>
  <pageMargins left="0.83823529411764708" right="0.19685039370078741" top="0.78740157480314965" bottom="1.1811023622047245" header="0" footer="0.59055118110236227"/>
  <pageSetup paperSize="9" scale="90" orientation="portrait" r:id="rId1"/>
  <headerFooter>
    <oddHeader>&amp;C&amp;8objekt: RIBIŠKA HIŠA - I.faza</oddHeader>
    <oddFooter>&amp;C&amp;8&amp;P</oddFooter>
  </headerFooter>
  <rowBreaks count="1" manualBreakCount="1">
    <brk id="43"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 footer="0"/>
  <pageSetup paperSize="9" orientation="portrait" r:id="rId1"/>
  <headerFooter alignWithMargins="0">
    <oddHeader>&amp;A</oddHead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16</vt:i4>
      </vt:variant>
    </vt:vector>
  </HeadingPairs>
  <TitlesOfParts>
    <vt:vector size="16" baseType="lpstr">
      <vt:lpstr>List1</vt:lpstr>
      <vt:lpstr>List2</vt:lpstr>
      <vt:lpstr>List3</vt:lpstr>
      <vt:lpstr>List4</vt:lpstr>
      <vt:lpstr>List5</vt:lpstr>
      <vt:lpstr>List6</vt:lpstr>
      <vt:lpstr>List7</vt:lpstr>
      <vt:lpstr>List8</vt:lpstr>
      <vt:lpstr>List9</vt:lpstr>
      <vt:lpstr>List10</vt:lpstr>
      <vt:lpstr>List11</vt:lpstr>
      <vt:lpstr>List12</vt:lpstr>
      <vt:lpstr>List13</vt:lpstr>
      <vt:lpstr>List14</vt:lpstr>
      <vt:lpstr>List15</vt:lpstr>
      <vt:lpstr>List16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dc:creator>
  <cp:lastModifiedBy>Cecilija Avsenik</cp:lastModifiedBy>
  <cp:lastPrinted>2018-02-19T10:07:20Z</cp:lastPrinted>
  <dcterms:created xsi:type="dcterms:W3CDTF">2000-01-27T08:49:26Z</dcterms:created>
  <dcterms:modified xsi:type="dcterms:W3CDTF">2018-10-30T15:42:13Z</dcterms:modified>
</cp:coreProperties>
</file>